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11" documentId="13_ncr:1_{7A05A8E0-84DD-4FEB-A07D-51E7FBE6C5CB}" xr6:coauthVersionLast="44" xr6:coauthVersionMax="45" xr10:uidLastSave="{BB8C8438-1316-4288-A87A-9141B37575BC}"/>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TRET (Counterfactual)"</definedName>
    <definedName name="CaseName_2">"Central with TRET (DP5)"</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Z33" i="261"/>
  <c r="L34" i="261"/>
  <c r="T169"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N35" i="261"/>
  <c r="X171" i="261"/>
  <c r="M39" i="261"/>
  <c r="U39" i="261"/>
  <c r="AC39" i="261"/>
  <c r="O40" i="261"/>
  <c r="W40" i="261"/>
  <c r="AC35" i="261"/>
  <c r="AC169" i="261"/>
  <c r="AC34" i="261"/>
  <c r="K169" i="261"/>
  <c r="K34" i="261"/>
  <c r="U35" i="261"/>
  <c r="O36" i="261"/>
  <c r="O171" i="261"/>
  <c r="W171" i="261"/>
  <c r="R33" i="261"/>
  <c r="N33"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P169" i="261" l="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I149" i="261" s="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Q19" i="181"/>
  <c r="R19" i="131"/>
  <c r="J19" i="181"/>
  <c r="W19" i="131"/>
  <c r="AA19" i="131"/>
  <c r="X19" i="181"/>
  <c r="AC19" i="131"/>
  <c r="S19" i="181"/>
  <c r="K20" i="131"/>
  <c r="AD20" i="261"/>
  <c r="U20" i="261"/>
  <c r="V19" i="261"/>
  <c r="R19" i="261"/>
  <c r="T19" i="261"/>
  <c r="Q19" i="261"/>
  <c r="P19" i="261"/>
  <c r="AC19" i="261"/>
  <c r="O19" i="261"/>
  <c r="AB19" i="261"/>
  <c r="J19" i="261"/>
  <c r="M19" i="261"/>
  <c r="L19" i="261"/>
  <c r="Y19" i="261"/>
  <c r="AA19" i="261"/>
  <c r="AD19" i="261"/>
  <c r="S19" i="261"/>
  <c r="X19" i="261"/>
  <c r="U19" i="261"/>
  <c r="Z19" i="261"/>
  <c r="W19" i="261"/>
  <c r="L19" i="181"/>
  <c r="M19" i="181"/>
  <c r="V19" i="131"/>
  <c r="V19" i="181"/>
  <c r="U19" i="131"/>
  <c r="U19" i="181"/>
  <c r="T19" i="181"/>
  <c r="O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W19" i="181" l="1"/>
  <c r="W21" i="181" s="1"/>
  <c r="X19" i="131"/>
  <c r="N19" i="261"/>
  <c r="N19" i="181"/>
  <c r="N21" i="181" s="1"/>
  <c r="Z19" i="181"/>
  <c r="Z21" i="181" s="1"/>
  <c r="J19" i="131"/>
  <c r="AA19" i="181"/>
  <c r="AA21" i="181" s="1"/>
  <c r="M19" i="131"/>
  <c r="AD19" i="131"/>
  <c r="R19" i="181"/>
  <c r="R21" i="181" s="1"/>
  <c r="K19" i="261"/>
  <c r="K21" i="261" s="1"/>
  <c r="K19" i="181"/>
  <c r="K21" i="181" s="1"/>
  <c r="I83" i="261"/>
  <c r="L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V21" i="181"/>
  <c r="S21" i="181"/>
  <c r="U21" i="181"/>
  <c r="AB21" i="181"/>
  <c r="Y21" i="181"/>
  <c r="I20"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<sst xmlns="http://schemas.openxmlformats.org/spreadsheetml/2006/main" count="4712" uniqueCount="316">
  <si>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</si>
  <si>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</si>
  <si>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</si>
  <si>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</si>
  <si>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</si>
  <si>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</si>
  <si>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</si>
  <si>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</si>
  <si>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</si>
  <si>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</si>
  <si>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</si>
  <si>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</si>
  <si>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</si>
  <si>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</si>
  <si>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</si>
  <si>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</si>
  <si>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</si>
  <si>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</si>
  <si>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</si>
  <si>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</si>
  <si>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</si>
  <si>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</si>
  <si>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</si>
  <si>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</si>
  <si>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</si>
  <si>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</si>
  <si>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</si>
  <si>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</si>
  <si>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</si>
  <si>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</si>
  <si>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</si>
  <si>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</si>
  <si>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</si>
  <si>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</si>
  <si>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</si>
  <si>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</si>
  <si>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</si>
  <si>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</si>
  <si>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</si>
  <si>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</si>
  <si>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</si>
  <si>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</si>
  <si>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</si>
  <si>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</si>
  <si>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</si>
  <si>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</si>
  <si>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</si>
  <si>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</si>
  <si>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</si>
  <si>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</si>
  <si>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</si>
  <si>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</si>
  <si>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</si>
  <si>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</si>
  <si>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</si>
  <si>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</si>
  <si>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</si>
  <si>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</si>
  <si>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</si>
  <si>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</si>
  <si>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</si>
  <si>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</si>
  <si>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</si>
  <si>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</si>
  <si>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</si>
  <si>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</si>
  <si>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</si>
  <si>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</si>
  <si>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</si>
  <si>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</si>
  <si>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</si>
  <si>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</si>
  <si>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</si>
  <si>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with TRET (Counterfactual)</t>
  </si>
  <si>
    <t>Central with TRET (DP5)</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</si>
  <si>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</si>
  <si>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</si>
  <si>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</si>
  <si>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</si>
  <si>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</si>
  <si>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</si>
  <si>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</si>
  <si>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</si>
  <si>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</si>
  <si>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</si>
  <si>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</si>
  <si>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</si>
  <si>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</si>
  <si>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</si>
  <si>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</si>
  <si>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</si>
  <si>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</si>
  <si>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</si>
  <si>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</si>
  <si>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</si>
  <si>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</si>
  <si>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</si>
  <si>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</si>
  <si>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</si>
  <si>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</si>
  <si>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</si>
  <si>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</si>
  <si>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</si>
  <si>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</si>
  <si>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</si>
  <si>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</si>
  <si>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</si>
  <si>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</si>
  <si>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</si>
  <si>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</si>
  <si>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</si>
  <si>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</si>
  <si>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</si>
  <si>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</si>
  <si>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</si>
  <si>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</si>
  <si>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</si>
  <si>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</si>
  <si>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</si>
  <si>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</si>
  <si>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</si>
  <si>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</si>
  <si>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</si>
  <si>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</si>
  <si>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</si>
  <si>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</si>
  <si>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</si>
  <si>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</si>
  <si>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</si>
  <si>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</si>
  <si>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</si>
  <si>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</si>
  <si>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</si>
  <si>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</si>
  <si>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</si>
  <si>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</si>
  <si>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</si>
  <si>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</si>
  <si>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</si>
  <si>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</si>
  <si>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</si>
  <si>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</si>
  <si>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</si>
  <si>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</si>
  <si>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</si>
  <si>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</si>
  <si>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</si>
  <si>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</si>
  <si>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</si>
  <si>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</si>
  <si>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</si>
  <si>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</si>
  <si>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</si>
  <si>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</si>
  <si>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</si>
  <si>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</si>
  <si>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</si>
  <si>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</si>
  <si>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</si>
  <si>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</si>
  <si>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</si>
  <si>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</si>
  <si>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</si>
  <si>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</si>
  <si>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</si>
  <si>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</si>
  <si>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</si>
  <si>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</si>
  <si>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</si>
  <si>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</si>
  <si>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</si>
  <si>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</si>
  <si>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</si>
  <si>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</si>
  <si>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</si>
  <si>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</si>
  <si>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</si>
  <si>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</si>
  <si>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</si>
  <si>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</si>
  <si>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</si>
  <si>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</si>
  <si>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</si>
  <si>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</si>
  <si>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</si>
  <si>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</si>
  <si>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</si>
  <si>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</si>
  <si>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</si>
  <si>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</si>
  <si>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</si>
  <si>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</si>
  <si>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</si>
  <si>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</si>
  <si>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</si>
  <si>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</si>
  <si>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</si>
  <si>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</si>
  <si>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</si>
  <si>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</si>
  <si>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</si>
  <si>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</si>
  <si>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</si>
  <si>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</si>
  <si>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</si>
  <si>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</si>
  <si>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</si>
  <si>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</si>
  <si>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</si>
  <si>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</si>
  <si>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</si>
  <si>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</si>
  <si>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</si>
  <si>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</si>
  <si>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</si>
  <si>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</si>
  <si>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</si>
  <si>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</si>
  <si>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</si>
  <si>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</si>
  <si>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</si>
  <si>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</si>
  <si>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</si>
  <si>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</si>
  <si>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</si>
  <si>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</si>
  <si>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</si>
  <si>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</si>
  <si>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</si>
  <si>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</si>
  <si>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</si>
  <si>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</si>
  <si>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</si>
  <si>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</si>
  <si>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</si>
  <si>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</si>
  <si>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</si>
  <si>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</si>
  <si>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</si>
  <si>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</si>
  <si>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</si>
  <si>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</si>
  <si>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</si>
  <si>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</si>
  <si>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</si>
  <si>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</si>
  <si>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</si>
  <si>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</si>
  <si>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</si>
  <si>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</si>
  <si>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</si>
  <si>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</si>
  <si>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</si>
  <si>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</si>
  <si>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</si>
  <si>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</si>
  <si>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</si>
  <si>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</si>
  <si>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</si>
  <si>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</si>
  <si>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</si>
  <si>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</si>
  <si>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</si>
  <si>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</si>
  <si>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</si>
  <si>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</si>
  <si>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</si>
  <si>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</si>
  <si>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</si>
  <si>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</si>
  <si>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</si>
  <si>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</si>
  <si>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</si>
  <si>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</si>
  <si>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</si>
  <si>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</si>
  <si>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with TRET (Counterfactual)</t>
  </si>
  <si>
    <t>Installed capacity by technology (MW) - Central with TRET (DP5)</t>
  </si>
  <si>
    <t>Remaining capacity of Coal (MW) - Central with TRET (Counterfactual)</t>
  </si>
  <si>
    <t>Remaining capacity of Coal (MW) - Central with TRET (DP5)</t>
  </si>
  <si>
    <t>Annual as-generated generation by technology (GWh) - Central with TRET (Counterfactual)</t>
  </si>
  <si>
    <t>Pump Load (GWh) - Central with TRET (Counterfactual)</t>
  </si>
  <si>
    <t>Annual as-generated generation by technology (GWh) - Central with TRET (DP5)</t>
  </si>
  <si>
    <t>Pump Load (GWh) - Central with TRET (DP5)</t>
  </si>
  <si>
    <t>Installed capacity of Storage (MW) - Central with TRET (Counterfactual)</t>
  </si>
  <si>
    <t>Installed capacity of Storage (MW) - Central with TRET (DP5)</t>
  </si>
  <si>
    <t>Generation by Storage (GWh) - Central with TRET (Counterfactual)</t>
  </si>
  <si>
    <t>Generation by Storage (GWh) - Central with TRET (DP5)</t>
  </si>
  <si>
    <t>Dispatchable Capacity built (MW) - Central with TRET (Counterfactual)</t>
  </si>
  <si>
    <t>Dispatchable Capacity built (MW) - Central with TRET (DP5)</t>
  </si>
  <si>
    <t>Installed capacity by REZ (MW) - Central with TRET (Counterfactual)</t>
  </si>
  <si>
    <t>Installed capacity by REZ (MW) - Central with TRET (DP5)</t>
  </si>
  <si>
    <t>Annual as-generated generation by REZ (GWh) - Central with TRET (Counterfactual)</t>
  </si>
  <si>
    <t>Annual as-generated generation by REZ (GWh) - Central with TRET (DP5)</t>
  </si>
  <si>
    <t>NEM Emissions (Mt CO2-e) - Central with TRET (Counterfactual)</t>
  </si>
  <si>
    <t>NEM Emissions (Mt CO2-e) - Central with TRET (DP5)</t>
  </si>
  <si>
    <t>VOM cost by technology ($000s) - Central with TRET (Counterfactual)</t>
  </si>
  <si>
    <t>VOM cost by technology ($000s) - Central with TRET (DP5)</t>
  </si>
  <si>
    <t>FOM cost by technology ($000s) - Central with TRET (Counterfactual)</t>
  </si>
  <si>
    <t>FOM cost by technology ($000s) - Central with TRET (DP5)</t>
  </si>
  <si>
    <t>Fuel cost by technology ($000s) - Central with TRET (Counterfactual)</t>
  </si>
  <si>
    <t>Fuel cost by technology ($000s) - Central with TRET (DP5)</t>
  </si>
  <si>
    <t>New generation build cost (CAPEX) by technology ($000s) - Central with TRET (Counterfactual)</t>
  </si>
  <si>
    <t>New generation build cost (CAPEX) by technology ($000s) - Central with TRET (DP5)</t>
  </si>
  <si>
    <t>Rehabilitation cost by technology ($000s) - Central with TRET (Counterfactual)</t>
  </si>
  <si>
    <t>Rehabilitation cost by technology ($000s) - Central with TRET (DP5)</t>
  </si>
  <si>
    <t>DSP and USE cost by region ($000s) - Central with TRET (Counterfactual)</t>
  </si>
  <si>
    <t>DSP and USE cost by region ($000s) - Central with TRET (DP5)</t>
  </si>
  <si>
    <t>REZ transmission expansion cost by region ($000s) - Central with TRET (Counterfactual)</t>
  </si>
  <si>
    <t>REZ transmission expansion cost by region ($000s) - Central with TRET (DP5)</t>
  </si>
  <si>
    <t>Interconnector cost by link ($000s) - Central with TRET (Counterfactual)</t>
  </si>
  <si>
    <t>Interconnector cost by link ($000s) - Central with TRET (DP5)</t>
  </si>
  <si>
    <t>Load (GWh)</t>
  </si>
  <si>
    <t>Net benefits</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</si>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</sst>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5">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0" xfId="63151" applyNumberFormat="1" applyFont="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TRET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166.84170772454627</c:v>
                </c:pt>
                <c:pt idx="1">
                  <c:v>160.10868305810783</c:v>
                </c:pt>
                <c:pt idx="2">
                  <c:v>138.68498623254337</c:v>
                </c:pt>
                <c:pt idx="3">
                  <c:v>174.39087320040923</c:v>
                </c:pt>
                <c:pt idx="4">
                  <c:v>199.07385913850902</c:v>
                </c:pt>
                <c:pt idx="5">
                  <c:v>244.26176456161963</c:v>
                </c:pt>
                <c:pt idx="6">
                  <c:v>343.44476260469588</c:v>
                </c:pt>
                <c:pt idx="7">
                  <c:v>266.59603332980072</c:v>
                </c:pt>
                <c:pt idx="8">
                  <c:v>406.68372002479032</c:v>
                </c:pt>
                <c:pt idx="9">
                  <c:v>641.34188804194218</c:v>
                </c:pt>
                <c:pt idx="10">
                  <c:v>763.97895473357903</c:v>
                </c:pt>
                <c:pt idx="11">
                  <c:v>810.21072899182229</c:v>
                </c:pt>
                <c:pt idx="12">
                  <c:v>844.56354956410792</c:v>
                </c:pt>
                <c:pt idx="13">
                  <c:v>804.29912125333817</c:v>
                </c:pt>
                <c:pt idx="14">
                  <c:v>1062.549972454849</c:v>
                </c:pt>
                <c:pt idx="15">
                  <c:v>1110.243535216136</c:v>
                </c:pt>
                <c:pt idx="16">
                  <c:v>952.64494689973287</c:v>
                </c:pt>
                <c:pt idx="17">
                  <c:v>1013.091863149019</c:v>
                </c:pt>
                <c:pt idx="18">
                  <c:v>991.32396865977785</c:v>
                </c:pt>
                <c:pt idx="19">
                  <c:v>988.1471902593338</c:v>
                </c:pt>
                <c:pt idx="20">
                  <c:v>1071.674692569457</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29.883991910407016</c:v>
                </c:pt>
                <c:pt idx="2">
                  <c:v>30.510287935391332</c:v>
                </c:pt>
                <c:pt idx="3">
                  <c:v>53.972310825714708</c:v>
                </c:pt>
                <c:pt idx="4">
                  <c:v>71.821567345730884</c:v>
                </c:pt>
                <c:pt idx="5">
                  <c:v>126.60544332905528</c:v>
                </c:pt>
                <c:pt idx="6">
                  <c:v>280.00696581200049</c:v>
                </c:pt>
                <c:pt idx="7">
                  <c:v>205.60424414682652</c:v>
                </c:pt>
                <c:pt idx="8">
                  <c:v>330.81934230882064</c:v>
                </c:pt>
                <c:pt idx="9">
                  <c:v>424.72863158635187</c:v>
                </c:pt>
                <c:pt idx="10">
                  <c:v>823.72150248710659</c:v>
                </c:pt>
                <c:pt idx="11">
                  <c:v>1129.0497643645147</c:v>
                </c:pt>
                <c:pt idx="12">
                  <c:v>1524.1722685474963</c:v>
                </c:pt>
                <c:pt idx="13">
                  <c:v>2270.1570489289147</c:v>
                </c:pt>
                <c:pt idx="14">
                  <c:v>5266.0953876470849</c:v>
                </c:pt>
                <c:pt idx="15">
                  <c:v>5823.7616109966966</c:v>
                </c:pt>
                <c:pt idx="16">
                  <c:v>6550.8298725781633</c:v>
                </c:pt>
                <c:pt idx="17">
                  <c:v>5989.2410079555975</c:v>
                </c:pt>
                <c:pt idx="18">
                  <c:v>6624.3946190001552</c:v>
                </c:pt>
                <c:pt idx="19">
                  <c:v>6612.1082223882686</c:v>
                </c:pt>
                <c:pt idx="20">
                  <c:v>6995.4614156361768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31.703723174310223</c:v>
                </c:pt>
                <c:pt idx="4">
                  <c:v>202.89422910605683</c:v>
                </c:pt>
                <c:pt idx="5">
                  <c:v>281.00228238364872</c:v>
                </c:pt>
                <c:pt idx="6">
                  <c:v>321.60645053468437</c:v>
                </c:pt>
                <c:pt idx="7">
                  <c:v>196.0604656244945</c:v>
                </c:pt>
                <c:pt idx="8">
                  <c:v>151.79199156758565</c:v>
                </c:pt>
                <c:pt idx="9">
                  <c:v>1109.6565901458512</c:v>
                </c:pt>
                <c:pt idx="10">
                  <c:v>576.79846719141904</c:v>
                </c:pt>
                <c:pt idx="11">
                  <c:v>608.42594487684914</c:v>
                </c:pt>
                <c:pt idx="12">
                  <c:v>649.74865502107036</c:v>
                </c:pt>
                <c:pt idx="13">
                  <c:v>690.35439573577924</c:v>
                </c:pt>
                <c:pt idx="14">
                  <c:v>2221.3001021019527</c:v>
                </c:pt>
                <c:pt idx="15">
                  <c:v>2066.7594655495432</c:v>
                </c:pt>
                <c:pt idx="16">
                  <c:v>1243.9368759837623</c:v>
                </c:pt>
                <c:pt idx="17">
                  <c:v>1372.9671903460371</c:v>
                </c:pt>
                <c:pt idx="18">
                  <c:v>1284.0755863495938</c:v>
                </c:pt>
                <c:pt idx="19">
                  <c:v>1102.439549575517</c:v>
                </c:pt>
                <c:pt idx="20">
                  <c:v>1109.1447132534172</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1439.9573581799996</c:v>
                </c:pt>
                <c:pt idx="10">
                  <c:v>1439.9573581799996</c:v>
                </c:pt>
                <c:pt idx="11">
                  <c:v>3505.4207797200015</c:v>
                </c:pt>
                <c:pt idx="12">
                  <c:v>3043.4207797100025</c:v>
                </c:pt>
                <c:pt idx="13">
                  <c:v>3140.8076134700023</c:v>
                </c:pt>
                <c:pt idx="14">
                  <c:v>3973.9249003900004</c:v>
                </c:pt>
                <c:pt idx="15">
                  <c:v>5073.5051443300017</c:v>
                </c:pt>
                <c:pt idx="16">
                  <c:v>5996.41826287</c:v>
                </c:pt>
                <c:pt idx="17">
                  <c:v>6529.5588618099991</c:v>
                </c:pt>
                <c:pt idx="18">
                  <c:v>6242.6167039100001</c:v>
                </c:pt>
                <c:pt idx="19">
                  <c:v>6122.6167039100001</c:v>
                </c:pt>
                <c:pt idx="20">
                  <c:v>6831.5431957100009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3306.8838647609609</c:v>
                </c:pt>
                <c:pt idx="11">
                  <c:v>3782.64423890956</c:v>
                </c:pt>
                <c:pt idx="12">
                  <c:v>4169.0787107802607</c:v>
                </c:pt>
                <c:pt idx="13">
                  <c:v>5042.1020478082601</c:v>
                </c:pt>
                <c:pt idx="14">
                  <c:v>7017.2132152658605</c:v>
                </c:pt>
                <c:pt idx="15">
                  <c:v>7595.490010721961</c:v>
                </c:pt>
                <c:pt idx="16">
                  <c:v>8678.0517464085606</c:v>
                </c:pt>
                <c:pt idx="17">
                  <c:v>8959.2595208046587</c:v>
                </c:pt>
                <c:pt idx="18">
                  <c:v>9655.3226308874619</c:v>
                </c:pt>
                <c:pt idx="19">
                  <c:v>9719.3976287761616</c:v>
                </c:pt>
                <c:pt idx="20">
                  <c:v>9814.9026923325619</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1200.9301750100003</c:v>
                </c:pt>
                <c:pt idx="3">
                  <c:v>1323.187371510001</c:v>
                </c:pt>
                <c:pt idx="4">
                  <c:v>2023.5485648699996</c:v>
                </c:pt>
                <c:pt idx="5">
                  <c:v>2895.1282532699988</c:v>
                </c:pt>
                <c:pt idx="6">
                  <c:v>3509.2366173899991</c:v>
                </c:pt>
                <c:pt idx="7">
                  <c:v>5511.4035931199978</c:v>
                </c:pt>
                <c:pt idx="8">
                  <c:v>6284.9846057199975</c:v>
                </c:pt>
                <c:pt idx="9">
                  <c:v>6242.1051587399979</c:v>
                </c:pt>
                <c:pt idx="10">
                  <c:v>6242.1051587399979</c:v>
                </c:pt>
                <c:pt idx="11">
                  <c:v>6960.2020916400015</c:v>
                </c:pt>
                <c:pt idx="12">
                  <c:v>6681.5020916400008</c:v>
                </c:pt>
                <c:pt idx="13">
                  <c:v>6681.5020916400008</c:v>
                </c:pt>
                <c:pt idx="14">
                  <c:v>12381.002091630002</c:v>
                </c:pt>
                <c:pt idx="15">
                  <c:v>12528.502091630002</c:v>
                </c:pt>
                <c:pt idx="16">
                  <c:v>13222.003679880003</c:v>
                </c:pt>
                <c:pt idx="17">
                  <c:v>13222.003679880003</c:v>
                </c:pt>
                <c:pt idx="18">
                  <c:v>13099.94469163</c:v>
                </c:pt>
                <c:pt idx="19">
                  <c:v>12665.844691630002</c:v>
                </c:pt>
                <c:pt idx="20">
                  <c:v>12617.54469164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3405.7721047199993</c:v>
                </c:pt>
                <c:pt idx="7">
                  <c:v>3478.0286526899999</c:v>
                </c:pt>
                <c:pt idx="8">
                  <c:v>4146.8157660399993</c:v>
                </c:pt>
                <c:pt idx="9">
                  <c:v>4189.3517663599996</c:v>
                </c:pt>
                <c:pt idx="10">
                  <c:v>4614.2190384699988</c:v>
                </c:pt>
                <c:pt idx="11">
                  <c:v>5351.0479083699993</c:v>
                </c:pt>
                <c:pt idx="12">
                  <c:v>7163.5479083699993</c:v>
                </c:pt>
                <c:pt idx="13">
                  <c:v>7163.5479083699993</c:v>
                </c:pt>
                <c:pt idx="14">
                  <c:v>7163.5479083699993</c:v>
                </c:pt>
                <c:pt idx="15">
                  <c:v>7163.5479083699993</c:v>
                </c:pt>
                <c:pt idx="16">
                  <c:v>7163.5479083699993</c:v>
                </c:pt>
                <c:pt idx="17">
                  <c:v>7163.5479083699993</c:v>
                </c:pt>
                <c:pt idx="18">
                  <c:v>7163.5479083699993</c:v>
                </c:pt>
                <c:pt idx="19">
                  <c:v>7163.5479083699993</c:v>
                </c:pt>
                <c:pt idx="20">
                  <c:v>7163.5479083699993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-120.76608863429738</c:v>
                </c:pt>
                <c:pt idx="8">
                  <c:v>-362.25530136499208</c:v>
                </c:pt>
                <c:pt idx="9">
                  <c:v>-816.63167111788414</c:v>
                </c:pt>
                <c:pt idx="10">
                  <c:v>-642.73651115706195</c:v>
                </c:pt>
                <c:pt idx="11">
                  <c:v>-1314.2042386193875</c:v>
                </c:pt>
                <c:pt idx="12">
                  <c:v>-1347.2112389622494</c:v>
                </c:pt>
                <c:pt idx="13">
                  <c:v>-328.39326931442156</c:v>
                </c:pt>
                <c:pt idx="14">
                  <c:v>-2695.5601696421718</c:v>
                </c:pt>
                <c:pt idx="15">
                  <c:v>-1667.5174197443362</c:v>
                </c:pt>
                <c:pt idx="16">
                  <c:v>-1375.7635543031231</c:v>
                </c:pt>
                <c:pt idx="17">
                  <c:v>-512.25742894177733</c:v>
                </c:pt>
                <c:pt idx="18">
                  <c:v>-691.74228602835933</c:v>
                </c:pt>
                <c:pt idx="19">
                  <c:v>-694.73906882685878</c:v>
                </c:pt>
                <c:pt idx="20">
                  <c:v>162.50989507662939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1413.8439234559999</c:v>
                </c:pt>
                <c:pt idx="11">
                  <c:v>1520.3759198846001</c:v>
                </c:pt>
                <c:pt idx="12">
                  <c:v>1782.4019902753</c:v>
                </c:pt>
                <c:pt idx="13">
                  <c:v>1842.4227575233001</c:v>
                </c:pt>
                <c:pt idx="14">
                  <c:v>1983.8036418809002</c:v>
                </c:pt>
                <c:pt idx="15">
                  <c:v>2070.746801407</c:v>
                </c:pt>
                <c:pt idx="16">
                  <c:v>2160.1891172136002</c:v>
                </c:pt>
                <c:pt idx="17">
                  <c:v>2265.3995029497</c:v>
                </c:pt>
                <c:pt idx="18">
                  <c:v>2384.5603684524999</c:v>
                </c:pt>
                <c:pt idx="19">
                  <c:v>2448.6353663411996</c:v>
                </c:pt>
                <c:pt idx="20">
                  <c:v>2544.1404298975999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1050.7518548600001</c:v>
                </c:pt>
                <c:pt idx="11">
                  <c:v>1203.19614262</c:v>
                </c:pt>
                <c:pt idx="12">
                  <c:v>1327.6045441000001</c:v>
                </c:pt>
                <c:pt idx="13">
                  <c:v>2140.6071138799998</c:v>
                </c:pt>
                <c:pt idx="14">
                  <c:v>3974.3373969799995</c:v>
                </c:pt>
                <c:pt idx="15">
                  <c:v>4465.6710329099997</c:v>
                </c:pt>
                <c:pt idx="16">
                  <c:v>5458.79045279</c:v>
                </c:pt>
                <c:pt idx="17">
                  <c:v>5634.7878414499992</c:v>
                </c:pt>
                <c:pt idx="18">
                  <c:v>6090.5616873499994</c:v>
                </c:pt>
                <c:pt idx="19">
                  <c:v>6090.5616873499994</c:v>
                </c:pt>
                <c:pt idx="20">
                  <c:v>6090.5616873499994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7395.8311981799998</c:v>
                </c:pt>
                <c:pt idx="8">
                  <c:v>8635.3303581599994</c:v>
                </c:pt>
                <c:pt idx="9">
                  <c:v>8252.8303581599994</c:v>
                </c:pt>
                <c:pt idx="10">
                  <c:v>8252.8303581599994</c:v>
                </c:pt>
                <c:pt idx="11">
                  <c:v>10318.293779700001</c:v>
                </c:pt>
                <c:pt idx="12">
                  <c:v>9856.2937796900023</c:v>
                </c:pt>
                <c:pt idx="13">
                  <c:v>9953.6806134500021</c:v>
                </c:pt>
                <c:pt idx="14">
                  <c:v>10786.79790037</c:v>
                </c:pt>
                <c:pt idx="15">
                  <c:v>11886.378144310002</c:v>
                </c:pt>
                <c:pt idx="16">
                  <c:v>12809.29126285</c:v>
                </c:pt>
                <c:pt idx="17">
                  <c:v>13342.431861789999</c:v>
                </c:pt>
                <c:pt idx="18">
                  <c:v>13055.48970389</c:v>
                </c:pt>
                <c:pt idx="19">
                  <c:v>12935.48970389</c:v>
                </c:pt>
                <c:pt idx="20">
                  <c:v>13644.416195690001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4504.5957783160002</c:v>
                </c:pt>
                <c:pt idx="11">
                  <c:v>4980.3561524645993</c:v>
                </c:pt>
                <c:pt idx="12">
                  <c:v>5366.7906243353</c:v>
                </c:pt>
                <c:pt idx="13">
                  <c:v>6239.8139613632993</c:v>
                </c:pt>
                <c:pt idx="14">
                  <c:v>8214.9251288208998</c:v>
                </c:pt>
                <c:pt idx="15">
                  <c:v>8793.2019242770002</c:v>
                </c:pt>
                <c:pt idx="16">
                  <c:v>9875.7636599635989</c:v>
                </c:pt>
                <c:pt idx="17">
                  <c:v>10156.971434359699</c:v>
                </c:pt>
                <c:pt idx="18">
                  <c:v>10853.0345444425</c:v>
                </c:pt>
                <c:pt idx="19">
                  <c:v>10917.1095423312</c:v>
                </c:pt>
                <c:pt idx="20">
                  <c:v>11012.6146058876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10206.388175009999</c:v>
                </c:pt>
                <c:pt idx="3">
                  <c:v>10328.64537151</c:v>
                </c:pt>
                <c:pt idx="4">
                  <c:v>11029.006564869998</c:v>
                </c:pt>
                <c:pt idx="5">
                  <c:v>11900.586253269998</c:v>
                </c:pt>
                <c:pt idx="6">
                  <c:v>12514.694617389998</c:v>
                </c:pt>
                <c:pt idx="7">
                  <c:v>14516.861593119997</c:v>
                </c:pt>
                <c:pt idx="8">
                  <c:v>15290.442605719996</c:v>
                </c:pt>
                <c:pt idx="9">
                  <c:v>15247.563158739997</c:v>
                </c:pt>
                <c:pt idx="10">
                  <c:v>15247.563158739997</c:v>
                </c:pt>
                <c:pt idx="11">
                  <c:v>15965.66009164</c:v>
                </c:pt>
                <c:pt idx="12">
                  <c:v>15686.96009164</c:v>
                </c:pt>
                <c:pt idx="13">
                  <c:v>15686.96009164</c:v>
                </c:pt>
                <c:pt idx="14">
                  <c:v>21386.460091630001</c:v>
                </c:pt>
                <c:pt idx="15">
                  <c:v>21533.960091630001</c:v>
                </c:pt>
                <c:pt idx="16">
                  <c:v>22227.461679880002</c:v>
                </c:pt>
                <c:pt idx="17">
                  <c:v>22227.461679880002</c:v>
                </c:pt>
                <c:pt idx="18">
                  <c:v>22105.402691629999</c:v>
                </c:pt>
                <c:pt idx="19">
                  <c:v>21671.30269163</c:v>
                </c:pt>
                <c:pt idx="20">
                  <c:v>21623.002691639998</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8557.4831047200005</c:v>
                </c:pt>
                <c:pt idx="7">
                  <c:v>8629.7396526900011</c:v>
                </c:pt>
                <c:pt idx="8">
                  <c:v>9298.5267660400004</c:v>
                </c:pt>
                <c:pt idx="9">
                  <c:v>9341.0627663600008</c:v>
                </c:pt>
                <c:pt idx="10">
                  <c:v>9765.93003847</c:v>
                </c:pt>
                <c:pt idx="11">
                  <c:v>10502.75890837</c:v>
                </c:pt>
                <c:pt idx="12">
                  <c:v>12315.25890837</c:v>
                </c:pt>
                <c:pt idx="13">
                  <c:v>12315.25890837</c:v>
                </c:pt>
                <c:pt idx="14">
                  <c:v>12315.25890837</c:v>
                </c:pt>
                <c:pt idx="15">
                  <c:v>12315.25890837</c:v>
                </c:pt>
                <c:pt idx="16">
                  <c:v>12315.25890837</c:v>
                </c:pt>
                <c:pt idx="17">
                  <c:v>12315.25890837</c:v>
                </c:pt>
                <c:pt idx="18">
                  <c:v>12315.25890837</c:v>
                </c:pt>
                <c:pt idx="19">
                  <c:v>12315.25890837</c:v>
                </c:pt>
                <c:pt idx="20">
                  <c:v>12315.25890837</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42680.728824930746</c:v>
                </c:pt>
                <c:pt idx="8">
                  <c:v>42439.23961220005</c:v>
                </c:pt>
                <c:pt idx="9">
                  <c:v>41984.863242447158</c:v>
                </c:pt>
                <c:pt idx="10">
                  <c:v>42158.758402407977</c:v>
                </c:pt>
                <c:pt idx="11">
                  <c:v>41487.290674945652</c:v>
                </c:pt>
                <c:pt idx="12">
                  <c:v>41454.283674602797</c:v>
                </c:pt>
                <c:pt idx="13">
                  <c:v>42473.101644250622</c:v>
                </c:pt>
                <c:pt idx="14">
                  <c:v>40105.934743922866</c:v>
                </c:pt>
                <c:pt idx="15">
                  <c:v>41133.977493820705</c:v>
                </c:pt>
                <c:pt idx="16">
                  <c:v>41425.73135926191</c:v>
                </c:pt>
                <c:pt idx="17">
                  <c:v>42289.237484623271</c:v>
                </c:pt>
                <c:pt idx="18">
                  <c:v>42109.752627536691</c:v>
                </c:pt>
                <c:pt idx="19">
                  <c:v>42106.755844738182</c:v>
                </c:pt>
                <c:pt idx="20">
                  <c:v>42964.004808641672</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97441.080099263752</c:v>
                </c:pt>
                <c:pt idx="1">
                  <c:v>94965.320393621776</c:v>
                </c:pt>
                <c:pt idx="2">
                  <c:v>95186.160739487386</c:v>
                </c:pt>
                <c:pt idx="3">
                  <c:v>91935.315056192136</c:v>
                </c:pt>
                <c:pt idx="4">
                  <c:v>90137.284738914721</c:v>
                </c:pt>
                <c:pt idx="5">
                  <c:v>86445.351879895548</c:v>
                </c:pt>
                <c:pt idx="6">
                  <c:v>86824.622186011038</c:v>
                </c:pt>
                <c:pt idx="7">
                  <c:v>79637.542336567625</c:v>
                </c:pt>
                <c:pt idx="8">
                  <c:v>78768.530340088066</c:v>
                </c:pt>
                <c:pt idx="9">
                  <c:v>83157.710535976337</c:v>
                </c:pt>
                <c:pt idx="10">
                  <c:v>82882.512738849211</c:v>
                </c:pt>
                <c:pt idx="11">
                  <c:v>68858.618157504287</c:v>
                </c:pt>
                <c:pt idx="12">
                  <c:v>69724.47502180835</c:v>
                </c:pt>
                <c:pt idx="13">
                  <c:v>70036.991988591704</c:v>
                </c:pt>
                <c:pt idx="14">
                  <c:v>47518.275563425872</c:v>
                </c:pt>
                <c:pt idx="15">
                  <c:v>44110.304486057423</c:v>
                </c:pt>
                <c:pt idx="16">
                  <c:v>37881.477423007527</c:v>
                </c:pt>
                <c:pt idx="17">
                  <c:v>38083.000600616826</c:v>
                </c:pt>
                <c:pt idx="18">
                  <c:v>38097.51007084256</c:v>
                </c:pt>
                <c:pt idx="19">
                  <c:v>38111.097722323415</c:v>
                </c:pt>
                <c:pt idx="20">
                  <c:v>38136.747589489569</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31943.088576287617</c:v>
                </c:pt>
                <c:pt idx="1">
                  <c:v>33240.599873651983</c:v>
                </c:pt>
                <c:pt idx="2">
                  <c:v>33078.85731206472</c:v>
                </c:pt>
                <c:pt idx="3">
                  <c:v>32062.977214662547</c:v>
                </c:pt>
                <c:pt idx="4">
                  <c:v>30192.041049979078</c:v>
                </c:pt>
                <c:pt idx="5">
                  <c:v>28815.672704662851</c:v>
                </c:pt>
                <c:pt idx="6">
                  <c:v>31015.54406434167</c:v>
                </c:pt>
                <c:pt idx="7">
                  <c:v>28093.563200601289</c:v>
                </c:pt>
                <c:pt idx="8">
                  <c:v>26097.643489392412</c:v>
                </c:pt>
                <c:pt idx="9">
                  <c:v>25924.11880126188</c:v>
                </c:pt>
                <c:pt idx="10">
                  <c:v>22061.390322405117</c:v>
                </c:pt>
                <c:pt idx="11">
                  <c:v>21027.317501970923</c:v>
                </c:pt>
                <c:pt idx="12">
                  <c:v>20885.019569323435</c:v>
                </c:pt>
                <c:pt idx="13">
                  <c:v>20166.668800689215</c:v>
                </c:pt>
                <c:pt idx="14">
                  <c:v>19942.057378277823</c:v>
                </c:pt>
                <c:pt idx="15">
                  <c:v>20513.662545713247</c:v>
                </c:pt>
                <c:pt idx="16">
                  <c:v>21721.474232515873</c:v>
                </c:pt>
                <c:pt idx="17">
                  <c:v>21041.031670491975</c:v>
                </c:pt>
                <c:pt idx="18">
                  <c:v>21300.298510382101</c:v>
                </c:pt>
                <c:pt idx="19">
                  <c:v>22609.836632787665</c:v>
                </c:pt>
                <c:pt idx="20">
                  <c:v>20944.299743910491</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3143.0282842647284</c:v>
                </c:pt>
                <c:pt idx="1">
                  <c:v>3138.9781824474185</c:v>
                </c:pt>
                <c:pt idx="2">
                  <c:v>2998.1317557579541</c:v>
                </c:pt>
                <c:pt idx="3">
                  <c:v>3030.4012736126006</c:v>
                </c:pt>
                <c:pt idx="4">
                  <c:v>2849.4938310217158</c:v>
                </c:pt>
                <c:pt idx="5">
                  <c:v>2792.2340514608204</c:v>
                </c:pt>
                <c:pt idx="6">
                  <c:v>2932.6817132882006</c:v>
                </c:pt>
                <c:pt idx="7">
                  <c:v>2955.5621830196042</c:v>
                </c:pt>
                <c:pt idx="8">
                  <c:v>2876.045485770479</c:v>
                </c:pt>
                <c:pt idx="9">
                  <c:v>2968.4692358533466</c:v>
                </c:pt>
                <c:pt idx="10">
                  <c:v>2709.1842745414051</c:v>
                </c:pt>
                <c:pt idx="11">
                  <c:v>10491.347188861779</c:v>
                </c:pt>
                <c:pt idx="12">
                  <c:v>10020.232828509197</c:v>
                </c:pt>
                <c:pt idx="13">
                  <c:v>9419.2382121916598</c:v>
                </c:pt>
                <c:pt idx="14">
                  <c:v>9114.4880185008969</c:v>
                </c:pt>
                <c:pt idx="15">
                  <c:v>10152.10180115482</c:v>
                </c:pt>
                <c:pt idx="16">
                  <c:v>12368.900159583565</c:v>
                </c:pt>
                <c:pt idx="17">
                  <c:v>12778.854058873825</c:v>
                </c:pt>
                <c:pt idx="18">
                  <c:v>10453.733763388369</c:v>
                </c:pt>
                <c:pt idx="19">
                  <c:v>10361.620182861474</c:v>
                </c:pt>
                <c:pt idx="20">
                  <c:v>10409.964365452841</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112.36636261138469</c:v>
                </c:pt>
                <c:pt idx="1">
                  <c:v>96.766945459001292</c:v>
                </c:pt>
                <c:pt idx="2">
                  <c:v>159.99419124012039</c:v>
                </c:pt>
                <c:pt idx="3">
                  <c:v>192.22542017563592</c:v>
                </c:pt>
                <c:pt idx="4">
                  <c:v>188.80454453535663</c:v>
                </c:pt>
                <c:pt idx="5">
                  <c:v>143.84425635852466</c:v>
                </c:pt>
                <c:pt idx="6">
                  <c:v>162.42896284431424</c:v>
                </c:pt>
                <c:pt idx="7">
                  <c:v>199.81179253517001</c:v>
                </c:pt>
                <c:pt idx="8">
                  <c:v>251.59968062366912</c:v>
                </c:pt>
                <c:pt idx="9">
                  <c:v>248.4637468399728</c:v>
                </c:pt>
                <c:pt idx="10">
                  <c:v>229.92657085846042</c:v>
                </c:pt>
                <c:pt idx="11">
                  <c:v>6602.1929407298239</c:v>
                </c:pt>
                <c:pt idx="12">
                  <c:v>6725.7189948158702</c:v>
                </c:pt>
                <c:pt idx="13">
                  <c:v>6327.1128366916573</c:v>
                </c:pt>
                <c:pt idx="14">
                  <c:v>9922.3381567956694</c:v>
                </c:pt>
                <c:pt idx="15">
                  <c:v>10988.291430645242</c:v>
                </c:pt>
                <c:pt idx="16">
                  <c:v>21199.481572776229</c:v>
                </c:pt>
                <c:pt idx="17">
                  <c:v>17929.910176395992</c:v>
                </c:pt>
                <c:pt idx="18">
                  <c:v>21691.317056807937</c:v>
                </c:pt>
                <c:pt idx="19">
                  <c:v>25553.617101079959</c:v>
                </c:pt>
                <c:pt idx="20">
                  <c:v>24948.619758353794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15998.52703716929</c:v>
                </c:pt>
                <c:pt idx="1">
                  <c:v>13157.215856316374</c:v>
                </c:pt>
                <c:pt idx="2">
                  <c:v>12989.373610303475</c:v>
                </c:pt>
                <c:pt idx="3">
                  <c:v>15833.241785993252</c:v>
                </c:pt>
                <c:pt idx="4">
                  <c:v>13544.390274979287</c:v>
                </c:pt>
                <c:pt idx="5">
                  <c:v>14661.855080269883</c:v>
                </c:pt>
                <c:pt idx="6">
                  <c:v>9123.1527198965396</c:v>
                </c:pt>
                <c:pt idx="7">
                  <c:v>15471.02911945161</c:v>
                </c:pt>
                <c:pt idx="8">
                  <c:v>14537.165822912955</c:v>
                </c:pt>
                <c:pt idx="9">
                  <c:v>11610.141715060754</c:v>
                </c:pt>
                <c:pt idx="10">
                  <c:v>12787.837869146511</c:v>
                </c:pt>
                <c:pt idx="11">
                  <c:v>12580.158888268812</c:v>
                </c:pt>
                <c:pt idx="12">
                  <c:v>12053.665541205992</c:v>
                </c:pt>
                <c:pt idx="13">
                  <c:v>13802.50181326746</c:v>
                </c:pt>
                <c:pt idx="14">
                  <c:v>12478.057319959822</c:v>
                </c:pt>
                <c:pt idx="15">
                  <c:v>13138.62616560419</c:v>
                </c:pt>
                <c:pt idx="16">
                  <c:v>8650.8325692123672</c:v>
                </c:pt>
                <c:pt idx="17">
                  <c:v>14890.153551413205</c:v>
                </c:pt>
                <c:pt idx="18">
                  <c:v>14462.63932946706</c:v>
                </c:pt>
                <c:pt idx="19">
                  <c:v>11184.96146682719</c:v>
                </c:pt>
                <c:pt idx="20">
                  <c:v>12614.978175411148</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176.12256334354515</c:v>
                </c:pt>
                <c:pt idx="1">
                  <c:v>189.99267496851485</c:v>
                </c:pt>
                <c:pt idx="2">
                  <c:v>169.19527416793468</c:v>
                </c:pt>
                <c:pt idx="3">
                  <c:v>260.06690720043417</c:v>
                </c:pt>
                <c:pt idx="4">
                  <c:v>473.78965559029677</c:v>
                </c:pt>
                <c:pt idx="5">
                  <c:v>651.86949027432365</c:v>
                </c:pt>
                <c:pt idx="6">
                  <c:v>945.0581789513808</c:v>
                </c:pt>
                <c:pt idx="7">
                  <c:v>668.26074310112176</c:v>
                </c:pt>
                <c:pt idx="8">
                  <c:v>889.29505390119664</c:v>
                </c:pt>
                <c:pt idx="9">
                  <c:v>2175.727109774145</c:v>
                </c:pt>
                <c:pt idx="10">
                  <c:v>2164.4989244121043</c:v>
                </c:pt>
                <c:pt idx="11">
                  <c:v>2547.686438233186</c:v>
                </c:pt>
                <c:pt idx="12">
                  <c:v>3018.4844731326743</c:v>
                </c:pt>
                <c:pt idx="13">
                  <c:v>3764.8105659180314</c:v>
                </c:pt>
                <c:pt idx="14">
                  <c:v>8549.9454622038866</c:v>
                </c:pt>
                <c:pt idx="15">
                  <c:v>9000.7646117623754</c:v>
                </c:pt>
                <c:pt idx="16">
                  <c:v>8747.4116954616584</c:v>
                </c:pt>
                <c:pt idx="17">
                  <c:v>8375.3000614506545</c:v>
                </c:pt>
                <c:pt idx="18">
                  <c:v>8899.7941740095266</c:v>
                </c:pt>
                <c:pt idx="19">
                  <c:v>8702.6949622231186</c:v>
                </c:pt>
                <c:pt idx="20">
                  <c:v>9176.2808214590495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29308.954411202096</c:v>
                </c:pt>
                <c:pt idx="1">
                  <c:v>30389.277118411934</c:v>
                </c:pt>
                <c:pt idx="2">
                  <c:v>31045.338008362243</c:v>
                </c:pt>
                <c:pt idx="3">
                  <c:v>31910.815248673509</c:v>
                </c:pt>
                <c:pt idx="4">
                  <c:v>36634.697696401876</c:v>
                </c:pt>
                <c:pt idx="5">
                  <c:v>39189.086206501575</c:v>
                </c:pt>
                <c:pt idx="6">
                  <c:v>38506.174398878873</c:v>
                </c:pt>
                <c:pt idx="7">
                  <c:v>45030.908558567637</c:v>
                </c:pt>
                <c:pt idx="8">
                  <c:v>47341.437279571262</c:v>
                </c:pt>
                <c:pt idx="9">
                  <c:v>47119.671031450031</c:v>
                </c:pt>
                <c:pt idx="10">
                  <c:v>49645.532368059074</c:v>
                </c:pt>
                <c:pt idx="11">
                  <c:v>48685.539436058505</c:v>
                </c:pt>
                <c:pt idx="12">
                  <c:v>47026.607747659458</c:v>
                </c:pt>
                <c:pt idx="13">
                  <c:v>47900.762910350983</c:v>
                </c:pt>
                <c:pt idx="14">
                  <c:v>68871.129192438122</c:v>
                </c:pt>
                <c:pt idx="15">
                  <c:v>69836.725670701577</c:v>
                </c:pt>
                <c:pt idx="16">
                  <c:v>67724.560775558712</c:v>
                </c:pt>
                <c:pt idx="17">
                  <c:v>70217.074446621467</c:v>
                </c:pt>
                <c:pt idx="18">
                  <c:v>69019.184713758776</c:v>
                </c:pt>
                <c:pt idx="19">
                  <c:v>68017.314586077089</c:v>
                </c:pt>
                <c:pt idx="20">
                  <c:v>69325.392627444817</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c:v>
                </c:pt>
                <c:pt idx="1">
                  <c:v>15384.050673713738</c:v>
                </c:pt>
                <c:pt idx="2">
                  <c:v>14970.45589997933</c:v>
                </c:pt>
                <c:pt idx="3">
                  <c:v>15061.388848835013</c:v>
                </c:pt>
                <c:pt idx="4">
                  <c:v>15895.355102743622</c:v>
                </c:pt>
                <c:pt idx="5">
                  <c:v>17811.880388616686</c:v>
                </c:pt>
                <c:pt idx="6">
                  <c:v>22133.887764020994</c:v>
                </c:pt>
                <c:pt idx="7">
                  <c:v>19196.061459320215</c:v>
                </c:pt>
                <c:pt idx="8">
                  <c:v>22100.665365796049</c:v>
                </c:pt>
                <c:pt idx="9">
                  <c:v>22608.89145717775</c:v>
                </c:pt>
                <c:pt idx="10">
                  <c:v>24327.361795402405</c:v>
                </c:pt>
                <c:pt idx="11">
                  <c:v>27194.621029986265</c:v>
                </c:pt>
                <c:pt idx="12">
                  <c:v>30140.827834540691</c:v>
                </c:pt>
                <c:pt idx="13">
                  <c:v>29945.961883823831</c:v>
                </c:pt>
                <c:pt idx="14">
                  <c:v>31088.092749230476</c:v>
                </c:pt>
                <c:pt idx="15">
                  <c:v>31132.940860567302</c:v>
                </c:pt>
                <c:pt idx="16">
                  <c:v>31236.715342839718</c:v>
                </c:pt>
                <c:pt idx="17">
                  <c:v>27347.696296363982</c:v>
                </c:pt>
                <c:pt idx="18">
                  <c:v>28928.768658049939</c:v>
                </c:pt>
                <c:pt idx="19">
                  <c:v>29434.74932643299</c:v>
                </c:pt>
                <c:pt idx="20">
                  <c:v>30058.893727510353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-216.15335358674662</c:v>
                </c:pt>
                <c:pt idx="1">
                  <c:v>-270.72653585762328</c:v>
                </c:pt>
                <c:pt idx="2">
                  <c:v>-239.58550048370793</c:v>
                </c:pt>
                <c:pt idx="3">
                  <c:v>-394.94309943287368</c:v>
                </c:pt>
                <c:pt idx="4">
                  <c:v>-602.10621962775451</c:v>
                </c:pt>
                <c:pt idx="5">
                  <c:v>-888.72178201133454</c:v>
                </c:pt>
                <c:pt idx="6">
                  <c:v>-1397.4541162547068</c:v>
                </c:pt>
                <c:pt idx="7">
                  <c:v>-960.90501405301711</c:v>
                </c:pt>
                <c:pt idx="8">
                  <c:v>-1380.5750251169734</c:v>
                </c:pt>
                <c:pt idx="9">
                  <c:v>-2826.0737985479391</c:v>
                </c:pt>
                <c:pt idx="10">
                  <c:v>-2779.5681680215489</c:v>
                </c:pt>
                <c:pt idx="11">
                  <c:v>-3251.9692432564943</c:v>
                </c:pt>
                <c:pt idx="12">
                  <c:v>-3808.6025468221701</c:v>
                </c:pt>
                <c:pt idx="13">
                  <c:v>-4764.3617963854431</c:v>
                </c:pt>
                <c:pt idx="14">
                  <c:v>-11344.816095422402</c:v>
                </c:pt>
                <c:pt idx="15">
                  <c:v>-11885.208279216815</c:v>
                </c:pt>
                <c:pt idx="16">
                  <c:v>-11196.590447820528</c:v>
                </c:pt>
                <c:pt idx="17">
                  <c:v>-10776.591933282412</c:v>
                </c:pt>
                <c:pt idx="18">
                  <c:v>-11327.002997820784</c:v>
                </c:pt>
                <c:pt idx="19">
                  <c:v>-11005.416133697187</c:v>
                </c:pt>
                <c:pt idx="20">
                  <c:v>-11605.22537064726</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-2475.7597056419763</c:v>
                </c:pt>
                <c:pt idx="2">
                  <c:v>-2254.919359776366</c:v>
                </c:pt>
                <c:pt idx="3">
                  <c:v>-5505.7650430716167</c:v>
                </c:pt>
                <c:pt idx="4">
                  <c:v>-7303.7953603490314</c:v>
                </c:pt>
                <c:pt idx="5">
                  <c:v>-10995.728219368204</c:v>
                </c:pt>
                <c:pt idx="6">
                  <c:v>-10616.457913252714</c:v>
                </c:pt>
                <c:pt idx="7">
                  <c:v>-17803.537762696127</c:v>
                </c:pt>
                <c:pt idx="8">
                  <c:v>-18672.549759175687</c:v>
                </c:pt>
                <c:pt idx="9">
                  <c:v>-14283.369563287415</c:v>
                </c:pt>
                <c:pt idx="10">
                  <c:v>-14558.567360414541</c:v>
                </c:pt>
                <c:pt idx="11">
                  <c:v>-28582.461941759466</c:v>
                </c:pt>
                <c:pt idx="12">
                  <c:v>-27716.605077455402</c:v>
                </c:pt>
                <c:pt idx="13">
                  <c:v>-27404.088110672048</c:v>
                </c:pt>
                <c:pt idx="14">
                  <c:v>-49922.80453583788</c:v>
                </c:pt>
                <c:pt idx="15">
                  <c:v>-53330.77561320633</c:v>
                </c:pt>
                <c:pt idx="16">
                  <c:v>-59559.602676256225</c:v>
                </c:pt>
                <c:pt idx="17">
                  <c:v>-59358.079498646926</c:v>
                </c:pt>
                <c:pt idx="18">
                  <c:v>-59343.570028421193</c:v>
                </c:pt>
                <c:pt idx="19">
                  <c:v>-59329.982376940337</c:v>
                </c:pt>
                <c:pt idx="20">
                  <c:v>-59304.332509774184</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1297.5112973643663</c:v>
                </c:pt>
                <c:pt idx="2">
                  <c:v>1135.7687357771028</c:v>
                </c:pt>
                <c:pt idx="3">
                  <c:v>119.88863837493045</c:v>
                </c:pt>
                <c:pt idx="4">
                  <c:v>-1751.0475263085391</c:v>
                </c:pt>
                <c:pt idx="5">
                  <c:v>-3127.4158716247657</c:v>
                </c:pt>
                <c:pt idx="6">
                  <c:v>-927.54451194594731</c:v>
                </c:pt>
                <c:pt idx="7">
                  <c:v>-3849.5253756863276</c:v>
                </c:pt>
                <c:pt idx="8">
                  <c:v>-5845.4450868952044</c:v>
                </c:pt>
                <c:pt idx="9">
                  <c:v>-6018.9697750257365</c:v>
                </c:pt>
                <c:pt idx="10">
                  <c:v>-9881.6982538824996</c:v>
                </c:pt>
                <c:pt idx="11">
                  <c:v>-10915.771074316694</c:v>
                </c:pt>
                <c:pt idx="12">
                  <c:v>-11058.069006964182</c:v>
                </c:pt>
                <c:pt idx="13">
                  <c:v>-11776.419775598402</c:v>
                </c:pt>
                <c:pt idx="14">
                  <c:v>-12001.031198009794</c:v>
                </c:pt>
                <c:pt idx="15">
                  <c:v>-11429.42603057437</c:v>
                </c:pt>
                <c:pt idx="16">
                  <c:v>-10221.614343771744</c:v>
                </c:pt>
                <c:pt idx="17">
                  <c:v>-10902.056905795642</c:v>
                </c:pt>
                <c:pt idx="18">
                  <c:v>-10642.790065905516</c:v>
                </c:pt>
                <c:pt idx="19">
                  <c:v>-9333.2519434999522</c:v>
                </c:pt>
                <c:pt idx="20">
                  <c:v>-10998.788832377126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-4.050101817309951</c:v>
                </c:pt>
                <c:pt idx="2">
                  <c:v>-144.8965285067743</c:v>
                </c:pt>
                <c:pt idx="3">
                  <c:v>-112.62701065212786</c:v>
                </c:pt>
                <c:pt idx="4">
                  <c:v>-293.53445324301265</c:v>
                </c:pt>
                <c:pt idx="5">
                  <c:v>-350.79423280390802</c:v>
                </c:pt>
                <c:pt idx="6">
                  <c:v>-210.3465709765278</c:v>
                </c:pt>
                <c:pt idx="7">
                  <c:v>-187.46610124512426</c:v>
                </c:pt>
                <c:pt idx="8">
                  <c:v>-266.98279849424944</c:v>
                </c:pt>
                <c:pt idx="9">
                  <c:v>-174.55904841138181</c:v>
                </c:pt>
                <c:pt idx="10">
                  <c:v>-433.84400972332332</c:v>
                </c:pt>
                <c:pt idx="11">
                  <c:v>7348.3189045970503</c:v>
                </c:pt>
                <c:pt idx="12">
                  <c:v>6877.2045442444687</c:v>
                </c:pt>
                <c:pt idx="13">
                  <c:v>6276.2099279269314</c:v>
                </c:pt>
                <c:pt idx="14">
                  <c:v>5971.4597342361685</c:v>
                </c:pt>
                <c:pt idx="15">
                  <c:v>7009.0735168900919</c:v>
                </c:pt>
                <c:pt idx="16">
                  <c:v>9225.8718753188368</c:v>
                </c:pt>
                <c:pt idx="17">
                  <c:v>9635.8257746090967</c:v>
                </c:pt>
                <c:pt idx="18">
                  <c:v>7310.7054791236405</c:v>
                </c:pt>
                <c:pt idx="19">
                  <c:v>7218.5918985967455</c:v>
                </c:pt>
                <c:pt idx="20">
                  <c:v>7266.9360811881124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-15.599417152383396</c:v>
                </c:pt>
                <c:pt idx="2">
                  <c:v>47.627828628735699</c:v>
                </c:pt>
                <c:pt idx="3">
                  <c:v>79.859057564251231</c:v>
                </c:pt>
                <c:pt idx="4">
                  <c:v>76.438181923971939</c:v>
                </c:pt>
                <c:pt idx="5">
                  <c:v>31.477893747139973</c:v>
                </c:pt>
                <c:pt idx="6">
                  <c:v>50.062600232929555</c:v>
                </c:pt>
                <c:pt idx="7">
                  <c:v>87.445429923785326</c:v>
                </c:pt>
                <c:pt idx="8">
                  <c:v>139.23331801228443</c:v>
                </c:pt>
                <c:pt idx="9">
                  <c:v>136.09738422858811</c:v>
                </c:pt>
                <c:pt idx="10">
                  <c:v>117.56020824707574</c:v>
                </c:pt>
                <c:pt idx="11">
                  <c:v>6489.8265781184391</c:v>
                </c:pt>
                <c:pt idx="12">
                  <c:v>6613.3526322044854</c:v>
                </c:pt>
                <c:pt idx="13">
                  <c:v>6214.7464740802725</c:v>
                </c:pt>
                <c:pt idx="14">
                  <c:v>9809.9717941842846</c:v>
                </c:pt>
                <c:pt idx="15">
                  <c:v>10875.925068033857</c:v>
                </c:pt>
                <c:pt idx="16">
                  <c:v>21087.115210164844</c:v>
                </c:pt>
                <c:pt idx="17">
                  <c:v>17817.543813784607</c:v>
                </c:pt>
                <c:pt idx="18">
                  <c:v>21578.950694196552</c:v>
                </c:pt>
                <c:pt idx="19">
                  <c:v>25441.250738468574</c:v>
                </c:pt>
                <c:pt idx="20">
                  <c:v>24836.253395742409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-2841.3111808529156</c:v>
                </c:pt>
                <c:pt idx="2">
                  <c:v>-3009.1534268658143</c:v>
                </c:pt>
                <c:pt idx="3">
                  <c:v>-165.28525117603749</c:v>
                </c:pt>
                <c:pt idx="4">
                  <c:v>-2454.1367621900026</c:v>
                </c:pt>
                <c:pt idx="5">
                  <c:v>-1336.6719568994067</c:v>
                </c:pt>
                <c:pt idx="6">
                  <c:v>-6875.37431727275</c:v>
                </c:pt>
                <c:pt idx="7">
                  <c:v>-527.49791771767923</c:v>
                </c:pt>
                <c:pt idx="8">
                  <c:v>-1461.3612142563343</c:v>
                </c:pt>
                <c:pt idx="9">
                  <c:v>-4388.3853221085355</c:v>
                </c:pt>
                <c:pt idx="10">
                  <c:v>-3210.6891680227782</c:v>
                </c:pt>
                <c:pt idx="11">
                  <c:v>-3418.3681489004775</c:v>
                </c:pt>
                <c:pt idx="12">
                  <c:v>-3944.8614959632978</c:v>
                </c:pt>
                <c:pt idx="13">
                  <c:v>-2196.02522390183</c:v>
                </c:pt>
                <c:pt idx="14">
                  <c:v>-3520.4697172094675</c:v>
                </c:pt>
                <c:pt idx="15">
                  <c:v>-2859.9008715650998</c:v>
                </c:pt>
                <c:pt idx="16">
                  <c:v>-7347.6944679569224</c:v>
                </c:pt>
                <c:pt idx="17">
                  <c:v>-1108.3734857560848</c:v>
                </c:pt>
                <c:pt idx="18">
                  <c:v>-1535.8877077022298</c:v>
                </c:pt>
                <c:pt idx="19">
                  <c:v>-4813.5655703420998</c:v>
                </c:pt>
                <c:pt idx="20">
                  <c:v>-3383.5488617581414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13.870111624969695</c:v>
                </c:pt>
                <c:pt idx="2">
                  <c:v>-6.9272891756104684</c:v>
                </c:pt>
                <c:pt idx="3">
                  <c:v>83.94434385688902</c:v>
                </c:pt>
                <c:pt idx="4">
                  <c:v>297.66709224675162</c:v>
                </c:pt>
                <c:pt idx="5">
                  <c:v>475.7469269307785</c:v>
                </c:pt>
                <c:pt idx="6">
                  <c:v>768.93561560783564</c:v>
                </c:pt>
                <c:pt idx="7">
                  <c:v>492.13817975757661</c:v>
                </c:pt>
                <c:pt idx="8">
                  <c:v>713.17249055765149</c:v>
                </c:pt>
                <c:pt idx="9">
                  <c:v>1999.6045464305998</c:v>
                </c:pt>
                <c:pt idx="10">
                  <c:v>1988.3763610685592</c:v>
                </c:pt>
                <c:pt idx="11">
                  <c:v>2371.5638748896408</c:v>
                </c:pt>
                <c:pt idx="12">
                  <c:v>2842.3619097891292</c:v>
                </c:pt>
                <c:pt idx="13">
                  <c:v>3588.6880025744863</c:v>
                </c:pt>
                <c:pt idx="14">
                  <c:v>8373.8228988603405</c:v>
                </c:pt>
                <c:pt idx="15">
                  <c:v>8824.6420484188311</c:v>
                </c:pt>
                <c:pt idx="16">
                  <c:v>8571.2891321181123</c:v>
                </c:pt>
                <c:pt idx="17">
                  <c:v>8199.1774981071103</c:v>
                </c:pt>
                <c:pt idx="18">
                  <c:v>8723.6716106659806</c:v>
                </c:pt>
                <c:pt idx="19">
                  <c:v>8526.5723988795726</c:v>
                </c:pt>
                <c:pt idx="20">
                  <c:v>9000.1582581155053</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1080.322707209838</c:v>
                </c:pt>
                <c:pt idx="2">
                  <c:v>1736.3835971601475</c:v>
                </c:pt>
                <c:pt idx="3">
                  <c:v>2601.8608374714131</c:v>
                </c:pt>
                <c:pt idx="4">
                  <c:v>7325.7432851997801</c:v>
                </c:pt>
                <c:pt idx="5">
                  <c:v>9880.1317952994796</c:v>
                </c:pt>
                <c:pt idx="6">
                  <c:v>9197.2199876767772</c:v>
                </c:pt>
                <c:pt idx="7">
                  <c:v>15721.954147365541</c:v>
                </c:pt>
                <c:pt idx="8">
                  <c:v>18032.482868369167</c:v>
                </c:pt>
                <c:pt idx="9">
                  <c:v>17810.716620247935</c:v>
                </c:pt>
                <c:pt idx="10">
                  <c:v>20336.577956856978</c:v>
                </c:pt>
                <c:pt idx="11">
                  <c:v>19376.585024856409</c:v>
                </c:pt>
                <c:pt idx="12">
                  <c:v>17717.653336457362</c:v>
                </c:pt>
                <c:pt idx="13">
                  <c:v>18591.808499148887</c:v>
                </c:pt>
                <c:pt idx="14">
                  <c:v>39562.174781236026</c:v>
                </c:pt>
                <c:pt idx="15">
                  <c:v>40527.771259499481</c:v>
                </c:pt>
                <c:pt idx="16">
                  <c:v>38415.606364356616</c:v>
                </c:pt>
                <c:pt idx="17">
                  <c:v>40908.120035419372</c:v>
                </c:pt>
                <c:pt idx="18">
                  <c:v>39710.23030255668</c:v>
                </c:pt>
                <c:pt idx="19">
                  <c:v>38708.360174874993</c:v>
                </c:pt>
                <c:pt idx="20">
                  <c:v>40016.438216242721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2609.5231455561479</c:v>
                </c:pt>
                <c:pt idx="2">
                  <c:v>2195.9283718217393</c:v>
                </c:pt>
                <c:pt idx="3">
                  <c:v>2286.8613206774226</c:v>
                </c:pt>
                <c:pt idx="4">
                  <c:v>3120.8275745860319</c:v>
                </c:pt>
                <c:pt idx="5">
                  <c:v>5037.3528604590956</c:v>
                </c:pt>
                <c:pt idx="6">
                  <c:v>9359.3602358634034</c:v>
                </c:pt>
                <c:pt idx="7">
                  <c:v>6421.5339311626249</c:v>
                </c:pt>
                <c:pt idx="8">
                  <c:v>9326.1378376384582</c:v>
                </c:pt>
                <c:pt idx="9">
                  <c:v>9834.363929020159</c:v>
                </c:pt>
                <c:pt idx="10">
                  <c:v>11552.834267244814</c:v>
                </c:pt>
                <c:pt idx="11">
                  <c:v>14420.093501828675</c:v>
                </c:pt>
                <c:pt idx="12">
                  <c:v>17366.300306383098</c:v>
                </c:pt>
                <c:pt idx="13">
                  <c:v>17171.434355666242</c:v>
                </c:pt>
                <c:pt idx="14">
                  <c:v>18313.565221072888</c:v>
                </c:pt>
                <c:pt idx="15">
                  <c:v>18358.413332409713</c:v>
                </c:pt>
                <c:pt idx="16">
                  <c:v>18462.187814682125</c:v>
                </c:pt>
                <c:pt idx="17">
                  <c:v>14573.168768206391</c:v>
                </c:pt>
                <c:pt idx="18">
                  <c:v>16154.241129892349</c:v>
                </c:pt>
                <c:pt idx="19">
                  <c:v>16660.221798275401</c:v>
                </c:pt>
                <c:pt idx="20">
                  <c:v>17284.366199352764</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249.61636347738323</c:v>
                </c:pt>
                <c:pt idx="3">
                  <c:v>311.6547390678403</c:v>
                </c:pt>
                <c:pt idx="4">
                  <c:v>428.30615157008111</c:v>
                </c:pt>
                <c:pt idx="5">
                  <c:v>602.1451109419703</c:v>
                </c:pt>
                <c:pt idx="6">
                  <c:v>820.63280209418519</c:v>
                </c:pt>
                <c:pt idx="7">
                  <c:v>1130.0624872403935</c:v>
                </c:pt>
                <c:pt idx="8">
                  <c:v>1438.9810340089216</c:v>
                </c:pt>
                <c:pt idx="9">
                  <c:v>1458.3460427176794</c:v>
                </c:pt>
                <c:pt idx="10">
                  <c:v>1542.4327262248514</c:v>
                </c:pt>
                <c:pt idx="11">
                  <c:v>2037.9239061156559</c:v>
                </c:pt>
                <c:pt idx="12">
                  <c:v>2187.5072803833941</c:v>
                </c:pt>
                <c:pt idx="13">
                  <c:v>2311.2834163082493</c:v>
                </c:pt>
                <c:pt idx="14">
                  <c:v>3408.4738086599323</c:v>
                </c:pt>
                <c:pt idx="15">
                  <c:v>3622.6664138637984</c:v>
                </c:pt>
                <c:pt idx="16">
                  <c:v>3985.9655701196898</c:v>
                </c:pt>
                <c:pt idx="17">
                  <c:v>4079.5138902943481</c:v>
                </c:pt>
                <c:pt idx="18">
                  <c:v>4211.9831146481019</c:v>
                </c:pt>
                <c:pt idx="19">
                  <c:v>4196.2001001149565</c:v>
                </c:pt>
                <c:pt idx="20">
                  <c:v>4260.5509263422782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2837.1920463441952</c:v>
                </c:pt>
                <c:pt idx="3">
                  <c:v>4533.3454233249404</c:v>
                </c:pt>
                <c:pt idx="4">
                  <c:v>3437.1033434983074</c:v>
                </c:pt>
                <c:pt idx="5">
                  <c:v>3560.3769405206449</c:v>
                </c:pt>
                <c:pt idx="6">
                  <c:v>3849.8282087991452</c:v>
                </c:pt>
                <c:pt idx="7">
                  <c:v>3035.3540061202821</c:v>
                </c:pt>
                <c:pt idx="8">
                  <c:v>2955.5924994499051</c:v>
                </c:pt>
                <c:pt idx="9">
                  <c:v>3540.9363162733957</c:v>
                </c:pt>
                <c:pt idx="10">
                  <c:v>3647.1994017445536</c:v>
                </c:pt>
                <c:pt idx="11">
                  <c:v>3251.1794124692628</c:v>
                </c:pt>
                <c:pt idx="12">
                  <c:v>2705.8394299884376</c:v>
                </c:pt>
                <c:pt idx="13">
                  <c:v>2712.7731051492324</c:v>
                </c:pt>
                <c:pt idx="14">
                  <c:v>2937.4753137319831</c:v>
                </c:pt>
                <c:pt idx="15">
                  <c:v>3541.600703932645</c:v>
                </c:pt>
                <c:pt idx="16">
                  <c:v>4278.4111192384707</c:v>
                </c:pt>
                <c:pt idx="17">
                  <c:v>3769.3120995447489</c:v>
                </c:pt>
                <c:pt idx="18">
                  <c:v>3126.4020524921107</c:v>
                </c:pt>
                <c:pt idx="19">
                  <c:v>3669.6225915999435</c:v>
                </c:pt>
                <c:pt idx="20">
                  <c:v>2618.6688445833338</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2473.1225514602602</c:v>
                </c:pt>
                <c:pt idx="1">
                  <c:v>2459.2654715461958</c:v>
                </c:pt>
                <c:pt idx="2">
                  <c:v>2588.2462403953045</c:v>
                </c:pt>
                <c:pt idx="3">
                  <c:v>2508.0091999187512</c:v>
                </c:pt>
                <c:pt idx="4">
                  <c:v>2460.4972287473238</c:v>
                </c:pt>
                <c:pt idx="5">
                  <c:v>2390.4476848566228</c:v>
                </c:pt>
                <c:pt idx="6">
                  <c:v>2583.548461453458</c:v>
                </c:pt>
                <c:pt idx="7">
                  <c:v>2433.8664998642462</c:v>
                </c:pt>
                <c:pt idx="8">
                  <c:v>2376.1483882775369</c:v>
                </c:pt>
                <c:pt idx="9">
                  <c:v>2557.2743330153212</c:v>
                </c:pt>
                <c:pt idx="10">
                  <c:v>2550.4760272831254</c:v>
                </c:pt>
                <c:pt idx="11">
                  <c:v>3719.0128867608069</c:v>
                </c:pt>
                <c:pt idx="12">
                  <c:v>3705.5731725287064</c:v>
                </c:pt>
                <c:pt idx="13">
                  <c:v>3580.5835288085818</c:v>
                </c:pt>
                <c:pt idx="14">
                  <c:v>3413.9303542420184</c:v>
                </c:pt>
                <c:pt idx="15">
                  <c:v>3574.9608183881419</c:v>
                </c:pt>
                <c:pt idx="16">
                  <c:v>5178.7142821703701</c:v>
                </c:pt>
                <c:pt idx="17">
                  <c:v>4706.5917442821838</c:v>
                </c:pt>
                <c:pt idx="18">
                  <c:v>4985.3063972309938</c:v>
                </c:pt>
                <c:pt idx="19">
                  <c:v>5554.5537447921615</c:v>
                </c:pt>
                <c:pt idx="20">
                  <c:v>5482.8301165215425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769.69566964447347</c:v>
                </c:pt>
                <c:pt idx="1">
                  <c:v>747.81578808862935</c:v>
                </c:pt>
                <c:pt idx="2">
                  <c:v>748.12698614670478</c:v>
                </c:pt>
                <c:pt idx="3">
                  <c:v>754.23360750712675</c:v>
                </c:pt>
                <c:pt idx="4">
                  <c:v>732.86476017962616</c:v>
                </c:pt>
                <c:pt idx="5">
                  <c:v>727.15500785489269</c:v>
                </c:pt>
                <c:pt idx="6">
                  <c:v>700.71870693390701</c:v>
                </c:pt>
                <c:pt idx="7">
                  <c:v>721.50856715707482</c:v>
                </c:pt>
                <c:pt idx="8">
                  <c:v>712.09858278304398</c:v>
                </c:pt>
                <c:pt idx="9">
                  <c:v>708.25796127842273</c:v>
                </c:pt>
                <c:pt idx="10">
                  <c:v>704.30269465465722</c:v>
                </c:pt>
                <c:pt idx="11">
                  <c:v>754.990593544116</c:v>
                </c:pt>
                <c:pt idx="12">
                  <c:v>749.03204281006549</c:v>
                </c:pt>
                <c:pt idx="13">
                  <c:v>754.75727687783285</c:v>
                </c:pt>
                <c:pt idx="14">
                  <c:v>766.49032014347642</c:v>
                </c:pt>
                <c:pt idx="15">
                  <c:v>782.06344637519214</c:v>
                </c:pt>
                <c:pt idx="16">
                  <c:v>842.92941664275145</c:v>
                </c:pt>
                <c:pt idx="17">
                  <c:v>858.65645466108924</c:v>
                </c:pt>
                <c:pt idx="18">
                  <c:v>885.41848760982623</c:v>
                </c:pt>
                <c:pt idx="19">
                  <c:v>907.48967823106568</c:v>
                </c:pt>
                <c:pt idx="20">
                  <c:v>908.39002781192562</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10.021610397803615</c:v>
                </c:pt>
                <c:pt idx="5">
                  <c:v>0</c:v>
                </c:pt>
                <c:pt idx="6">
                  <c:v>3.01782565458549</c:v>
                </c:pt>
                <c:pt idx="7">
                  <c:v>6.1692656051440338</c:v>
                </c:pt>
                <c:pt idx="8">
                  <c:v>23.048670188929393</c:v>
                </c:pt>
                <c:pt idx="9">
                  <c:v>0</c:v>
                </c:pt>
                <c:pt idx="10">
                  <c:v>4.1088230036928897</c:v>
                </c:pt>
                <c:pt idx="11">
                  <c:v>4.3748218321287906</c:v>
                </c:pt>
                <c:pt idx="12">
                  <c:v>11.9315527964671</c:v>
                </c:pt>
                <c:pt idx="13">
                  <c:v>18.747286489705189</c:v>
                </c:pt>
                <c:pt idx="14">
                  <c:v>45.324408019657021</c:v>
                </c:pt>
                <c:pt idx="15">
                  <c:v>53.789776825024298</c:v>
                </c:pt>
                <c:pt idx="16">
                  <c:v>24.323292215317547</c:v>
                </c:pt>
                <c:pt idx="17">
                  <c:v>67.919033967437187</c:v>
                </c:pt>
                <c:pt idx="18">
                  <c:v>71.918734415952329</c:v>
                </c:pt>
                <c:pt idx="19">
                  <c:v>26.472571654361349</c:v>
                </c:pt>
                <c:pt idx="20">
                  <c:v>69.011880810920431</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107.44175756746725</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1083.5673193655273</c:v>
                </c:pt>
                <c:pt idx="11">
                  <c:v>1190.0993157941271</c:v>
                </c:pt>
                <c:pt idx="12">
                  <c:v>1507.1253861848277</c:v>
                </c:pt>
                <c:pt idx="13">
                  <c:v>1612.1461534328275</c:v>
                </c:pt>
                <c:pt idx="14">
                  <c:v>1753.527037790428</c:v>
                </c:pt>
                <c:pt idx="15">
                  <c:v>1840.4701973165281</c:v>
                </c:pt>
                <c:pt idx="16">
                  <c:v>1929.9125131231281</c:v>
                </c:pt>
                <c:pt idx="17">
                  <c:v>2035.1228988592279</c:v>
                </c:pt>
                <c:pt idx="18">
                  <c:v>2154.2837643620283</c:v>
                </c:pt>
                <c:pt idx="19">
                  <c:v>2218.358762250728</c:v>
                </c:pt>
                <c:pt idx="20">
                  <c:v>2313.8638258071287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240.75185486000001</c:v>
                </c:pt>
                <c:pt idx="11">
                  <c:v>393.19614262000005</c:v>
                </c:pt>
                <c:pt idx="12">
                  <c:v>517.60454410000011</c:v>
                </c:pt>
                <c:pt idx="13">
                  <c:v>1330.60711388</c:v>
                </c:pt>
                <c:pt idx="14">
                  <c:v>3164.3373969799995</c:v>
                </c:pt>
                <c:pt idx="15">
                  <c:v>3655.6710329099997</c:v>
                </c:pt>
                <c:pt idx="16">
                  <c:v>4648.79045279</c:v>
                </c:pt>
                <c:pt idx="17">
                  <c:v>4824.7878414500001</c:v>
                </c:pt>
                <c:pt idx="18">
                  <c:v>5280.5616873500003</c:v>
                </c:pt>
                <c:pt idx="19">
                  <c:v>5280.5616873500003</c:v>
                </c:pt>
                <c:pt idx="20">
                  <c:v>5280.5616873500003</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97441.080099263752</c:v>
                </c:pt>
                <c:pt idx="1">
                  <c:v>82882.512738849211</c:v>
                </c:pt>
                <c:pt idx="2">
                  <c:v>38136.747589489569</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31943.088576287617</c:v>
                </c:pt>
                <c:pt idx="1">
                  <c:v>22061.390322405117</c:v>
                </c:pt>
                <c:pt idx="2">
                  <c:v>20944.299743910491</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3143.0282842647284</c:v>
                </c:pt>
                <c:pt idx="1">
                  <c:v>2709.1842745414051</c:v>
                </c:pt>
                <c:pt idx="2">
                  <c:v>10409.964365452841</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112.36636261138469</c:v>
                </c:pt>
                <c:pt idx="1">
                  <c:v>229.92657085846042</c:v>
                </c:pt>
                <c:pt idx="2">
                  <c:v>24948.619758353794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15998.52703716929</c:v>
                </c:pt>
                <c:pt idx="1">
                  <c:v>12787.837869146511</c:v>
                </c:pt>
                <c:pt idx="2">
                  <c:v>12614.978175411148</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176.12256334354515</c:v>
                </c:pt>
                <c:pt idx="1">
                  <c:v>2164.4989244121043</c:v>
                </c:pt>
                <c:pt idx="2">
                  <c:v>9176.2808214590495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29308.954411202096</c:v>
                </c:pt>
                <c:pt idx="1">
                  <c:v>49645.532368059074</c:v>
                </c:pt>
                <c:pt idx="2">
                  <c:v>69325.392627444817</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c:v>
                </c:pt>
                <c:pt idx="1">
                  <c:v>24327.361795402405</c:v>
                </c:pt>
                <c:pt idx="2">
                  <c:v>30058.893727510353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TRET (DP5)</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128.69987142208461</c:v>
                </c:pt>
                <c:pt idx="1">
                  <c:v>128.10265802745269</c:v>
                </c:pt>
                <c:pt idx="2">
                  <c:v>127.29463273042512</c:v>
                </c:pt>
                <c:pt idx="3">
                  <c:v>123.56700536369078</c:v>
                </c:pt>
                <c:pt idx="4">
                  <c:v>119.69744966365081</c:v>
                </c:pt>
                <c:pt idx="5">
                  <c:v>113.98727153515073</c:v>
                </c:pt>
                <c:pt idx="6">
                  <c:v>117.77052835358866</c:v>
                </c:pt>
                <c:pt idx="7">
                  <c:v>107.09927283335762</c:v>
                </c:pt>
                <c:pt idx="8">
                  <c:v>102.73984008609224</c:v>
                </c:pt>
                <c:pt idx="9">
                  <c:v>105.95851894759771</c:v>
                </c:pt>
                <c:pt idx="10">
                  <c:v>98.500670051821643</c:v>
                </c:pt>
                <c:pt idx="11">
                  <c:v>90.807142812404692</c:v>
                </c:pt>
                <c:pt idx="12">
                  <c:v>92.275719427105386</c:v>
                </c:pt>
                <c:pt idx="13">
                  <c:v>90.019994651621815</c:v>
                </c:pt>
                <c:pt idx="14">
                  <c:v>67.183143136658074</c:v>
                </c:pt>
                <c:pt idx="15">
                  <c:v>63.036322311649677</c:v>
                </c:pt>
                <c:pt idx="16">
                  <c:v>57.879525777678495</c:v>
                </c:pt>
                <c:pt idx="17">
                  <c:v>57.129064681475342</c:v>
                </c:pt>
                <c:pt idx="18">
                  <c:v>57.721138585033508</c:v>
                </c:pt>
                <c:pt idx="19">
                  <c:v>58.392501950700094</c:v>
                </c:pt>
                <c:pt idx="20">
                  <c:v>55.652875975562054</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166.24737115888817</c:v>
                </c:pt>
                <c:pt idx="1">
                  <c:v>161.70064186794139</c:v>
                </c:pt>
                <c:pt idx="2">
                  <c:v>137.65756274794109</c:v>
                </c:pt>
                <c:pt idx="3">
                  <c:v>138.40512994322731</c:v>
                </c:pt>
                <c:pt idx="4">
                  <c:v>218.69377238634269</c:v>
                </c:pt>
                <c:pt idx="5">
                  <c:v>266.67677029960765</c:v>
                </c:pt>
                <c:pt idx="6">
                  <c:v>320.18631569184686</c:v>
                </c:pt>
                <c:pt idx="7">
                  <c:v>353.03648685522387</c:v>
                </c:pt>
                <c:pt idx="8">
                  <c:v>358.93677097484965</c:v>
                </c:pt>
                <c:pt idx="9">
                  <c:v>522.21406653116082</c:v>
                </c:pt>
                <c:pt idx="10">
                  <c:v>455.7939869780775</c:v>
                </c:pt>
                <c:pt idx="11">
                  <c:v>630.11503124321257</c:v>
                </c:pt>
                <c:pt idx="12">
                  <c:v>677.05657856059725</c:v>
                </c:pt>
                <c:pt idx="13">
                  <c:v>722.60555574960904</c:v>
                </c:pt>
                <c:pt idx="14">
                  <c:v>1844.7816727955337</c:v>
                </c:pt>
                <c:pt idx="15">
                  <c:v>1932.3794610199682</c:v>
                </c:pt>
                <c:pt idx="16">
                  <c:v>1941.9630001279693</c:v>
                </c:pt>
                <c:pt idx="17">
                  <c:v>1996.6914881190896</c:v>
                </c:pt>
                <c:pt idx="18">
                  <c:v>2204.6120230133329</c:v>
                </c:pt>
                <c:pt idx="19">
                  <c:v>2346.9028969936253</c:v>
                </c:pt>
                <c:pt idx="20">
                  <c:v>3119.1796345850698</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9.2808556117700789</c:v>
                </c:pt>
                <c:pt idx="1">
                  <c:v>30.951730232348524</c:v>
                </c:pt>
                <c:pt idx="2">
                  <c:v>30.690803388891744</c:v>
                </c:pt>
                <c:pt idx="3">
                  <c:v>82.910320003952137</c:v>
                </c:pt>
                <c:pt idx="4">
                  <c:v>39.803435516039912</c:v>
                </c:pt>
                <c:pt idx="5">
                  <c:v>97.956076279154374</c:v>
                </c:pt>
                <c:pt idx="6">
                  <c:v>254.12598051788837</c:v>
                </c:pt>
                <c:pt idx="7">
                  <c:v>186.0570514984353</c:v>
                </c:pt>
                <c:pt idx="8">
                  <c:v>245.31855061802605</c:v>
                </c:pt>
                <c:pt idx="9">
                  <c:v>326.82584572256445</c:v>
                </c:pt>
                <c:pt idx="10">
                  <c:v>304.46542679050987</c:v>
                </c:pt>
                <c:pt idx="11">
                  <c:v>862.55324842452694</c:v>
                </c:pt>
                <c:pt idx="12">
                  <c:v>2053.024774726227</c:v>
                </c:pt>
                <c:pt idx="13">
                  <c:v>2293.6441875092773</c:v>
                </c:pt>
                <c:pt idx="14">
                  <c:v>5713.0315573228845</c:v>
                </c:pt>
                <c:pt idx="15">
                  <c:v>5939.4146046213573</c:v>
                </c:pt>
                <c:pt idx="16">
                  <c:v>6941.0517104845721</c:v>
                </c:pt>
                <c:pt idx="17">
                  <c:v>7197.4039672927884</c:v>
                </c:pt>
                <c:pt idx="18">
                  <c:v>7306.280346331162</c:v>
                </c:pt>
                <c:pt idx="19">
                  <c:v>9134.1693396883038</c:v>
                </c:pt>
                <c:pt idx="20">
                  <c:v>9253.1491715576649</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77.88314704231199</c:v>
                </c:pt>
                <c:pt idx="4">
                  <c:v>455.01809466088724</c:v>
                </c:pt>
                <c:pt idx="5">
                  <c:v>650.36516512485423</c:v>
                </c:pt>
                <c:pt idx="6">
                  <c:v>673.35972855730211</c:v>
                </c:pt>
                <c:pt idx="7">
                  <c:v>447.85898723024991</c:v>
                </c:pt>
                <c:pt idx="8">
                  <c:v>302.14849347631525</c:v>
                </c:pt>
                <c:pt idx="9">
                  <c:v>1215.131004791104</c:v>
                </c:pt>
                <c:pt idx="10">
                  <c:v>430.22068035321865</c:v>
                </c:pt>
                <c:pt idx="11">
                  <c:v>3323.9622869127943</c:v>
                </c:pt>
                <c:pt idx="12">
                  <c:v>3112.5506121703734</c:v>
                </c:pt>
                <c:pt idx="13">
                  <c:v>3280.5916138998477</c:v>
                </c:pt>
                <c:pt idx="14">
                  <c:v>3086.7430135683794</c:v>
                </c:pt>
                <c:pt idx="15">
                  <c:v>3083.0117635482216</c:v>
                </c:pt>
                <c:pt idx="16">
                  <c:v>3552.7329362842434</c:v>
                </c:pt>
                <c:pt idx="17">
                  <c:v>3545.7530720132695</c:v>
                </c:pt>
                <c:pt idx="18">
                  <c:v>3244.0850302610152</c:v>
                </c:pt>
                <c:pt idx="19">
                  <c:v>3640.3775065363525</c:v>
                </c:pt>
                <c:pt idx="20">
                  <c:v>3771.5199917455388</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2666.0903299995603</c:v>
                </c:pt>
                <c:pt idx="12">
                  <c:v>3895.0773753002613</c:v>
                </c:pt>
                <c:pt idx="13">
                  <c:v>4416.1893209582604</c:v>
                </c:pt>
                <c:pt idx="14">
                  <c:v>8074.8757397558629</c:v>
                </c:pt>
                <c:pt idx="15">
                  <c:v>8325.6798195919619</c:v>
                </c:pt>
                <c:pt idx="16">
                  <c:v>9413.2195734285633</c:v>
                </c:pt>
                <c:pt idx="17">
                  <c:v>9868.0218761746582</c:v>
                </c:pt>
                <c:pt idx="18">
                  <c:v>10302.837534297461</c:v>
                </c:pt>
                <c:pt idx="19">
                  <c:v>11317.49256410616</c:v>
                </c:pt>
                <c:pt idx="20">
                  <c:v>12697.920822332562</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1200.9301750100003</c:v>
                </c:pt>
                <c:pt idx="3">
                  <c:v>1323.187371510001</c:v>
                </c:pt>
                <c:pt idx="4">
                  <c:v>2023.5485648699996</c:v>
                </c:pt>
                <c:pt idx="5">
                  <c:v>2889.6465010399988</c:v>
                </c:pt>
                <c:pt idx="6">
                  <c:v>3492.7618852999985</c:v>
                </c:pt>
                <c:pt idx="7">
                  <c:v>5381.0332546799982</c:v>
                </c:pt>
                <c:pt idx="8">
                  <c:v>6311.0168967999998</c:v>
                </c:pt>
                <c:pt idx="9">
                  <c:v>6345.5128226899997</c:v>
                </c:pt>
                <c:pt idx="10">
                  <c:v>6545.001075619999</c:v>
                </c:pt>
                <c:pt idx="11">
                  <c:v>7450.3522371100007</c:v>
                </c:pt>
                <c:pt idx="12">
                  <c:v>7555.2054066000019</c:v>
                </c:pt>
                <c:pt idx="13">
                  <c:v>7646.046860800001</c:v>
                </c:pt>
                <c:pt idx="14">
                  <c:v>12339.99531518</c:v>
                </c:pt>
                <c:pt idx="15">
                  <c:v>13166.45183247</c:v>
                </c:pt>
                <c:pt idx="16">
                  <c:v>17103.293513299999</c:v>
                </c:pt>
                <c:pt idx="17">
                  <c:v>16494.293513299999</c:v>
                </c:pt>
                <c:pt idx="18">
                  <c:v>16753.075761129996</c:v>
                </c:pt>
                <c:pt idx="19">
                  <c:v>16385.926511040001</c:v>
                </c:pt>
                <c:pt idx="20">
                  <c:v>16337.626511040002</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3155.4147374200002</c:v>
                </c:pt>
                <c:pt idx="7">
                  <c:v>3403.97753758</c:v>
                </c:pt>
                <c:pt idx="8">
                  <c:v>3710.894730779999</c:v>
                </c:pt>
                <c:pt idx="9">
                  <c:v>4046.4601966999999</c:v>
                </c:pt>
                <c:pt idx="10">
                  <c:v>4046.4601966999999</c:v>
                </c:pt>
                <c:pt idx="11">
                  <c:v>8565.1983166399987</c:v>
                </c:pt>
                <c:pt idx="12">
                  <c:v>8992.1381701399987</c:v>
                </c:pt>
                <c:pt idx="13">
                  <c:v>8992.1381701399987</c:v>
                </c:pt>
                <c:pt idx="14">
                  <c:v>12125.880513530001</c:v>
                </c:pt>
                <c:pt idx="15">
                  <c:v>12253.624446340002</c:v>
                </c:pt>
                <c:pt idx="16">
                  <c:v>13738.995347999999</c:v>
                </c:pt>
                <c:pt idx="17">
                  <c:v>13588.695347999999</c:v>
                </c:pt>
                <c:pt idx="18">
                  <c:v>13678.554646499999</c:v>
                </c:pt>
                <c:pt idx="19">
                  <c:v>15147.254938049997</c:v>
                </c:pt>
                <c:pt idx="20">
                  <c:v>15147.254938049997</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-2784.4619046170619</c:v>
                </c:pt>
                <c:pt idx="11">
                  <c:v>-6163.0189272093894</c:v>
                </c:pt>
                <c:pt idx="12">
                  <c:v>-5353.4733541222504</c:v>
                </c:pt>
                <c:pt idx="13">
                  <c:v>-4900.953609604423</c:v>
                </c:pt>
                <c:pt idx="14">
                  <c:v>-6547.6625455121693</c:v>
                </c:pt>
                <c:pt idx="15">
                  <c:v>-6946.672755174337</c:v>
                </c:pt>
                <c:pt idx="16">
                  <c:v>-7572.8539901231215</c:v>
                </c:pt>
                <c:pt idx="17">
                  <c:v>-7068.8939353517781</c:v>
                </c:pt>
                <c:pt idx="18">
                  <c:v>-7662.6840864983615</c:v>
                </c:pt>
                <c:pt idx="19">
                  <c:v>-6715.1008373768618</c:v>
                </c:pt>
                <c:pt idx="20">
                  <c:v>-5281.8551706033722</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993.80224355459984</c:v>
                </c:pt>
                <c:pt idx="12">
                  <c:v>1001.5559939553</c:v>
                </c:pt>
                <c:pt idx="13">
                  <c:v>1061.5767612033001</c:v>
                </c:pt>
                <c:pt idx="14">
                  <c:v>3173.5044984709002</c:v>
                </c:pt>
                <c:pt idx="15">
                  <c:v>3260.4476579970005</c:v>
                </c:pt>
                <c:pt idx="16">
                  <c:v>3349.8899738035998</c:v>
                </c:pt>
                <c:pt idx="17">
                  <c:v>3455.1003595397001</c:v>
                </c:pt>
                <c:pt idx="18">
                  <c:v>3889.9160176625001</c:v>
                </c:pt>
                <c:pt idx="19">
                  <c:v>4146.0871334311996</c:v>
                </c:pt>
                <c:pt idx="20">
                  <c:v>5526.5153916576</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2051.2332949000001</c:v>
                </c:pt>
                <c:pt idx="13">
                  <c:v>2512.32447331</c:v>
                </c:pt>
                <c:pt idx="14">
                  <c:v>4059.0831548399997</c:v>
                </c:pt>
                <c:pt idx="15">
                  <c:v>4222.9440751499997</c:v>
                </c:pt>
                <c:pt idx="16">
                  <c:v>5124.3991971699998</c:v>
                </c:pt>
                <c:pt idx="17">
                  <c:v>5473.9911141800003</c:v>
                </c:pt>
                <c:pt idx="18">
                  <c:v>5473.9911141800003</c:v>
                </c:pt>
                <c:pt idx="19">
                  <c:v>6109.7417650000007</c:v>
                </c:pt>
                <c:pt idx="20">
                  <c:v>6109.7417650000007</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2136.6423160099998</c:v>
                </c:pt>
                <c:pt idx="17">
                  <c:v>2136.6423160099998</c:v>
                </c:pt>
                <c:pt idx="18">
                  <c:v>2136.6423160099998</c:v>
                </c:pt>
                <c:pt idx="19">
                  <c:v>2259.3755792299999</c:v>
                </c:pt>
                <c:pt idx="20">
                  <c:v>2259.3755792299999</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3863.8022435545995</c:v>
                </c:pt>
                <c:pt idx="12">
                  <c:v>5092.7892888553006</c:v>
                </c:pt>
                <c:pt idx="13">
                  <c:v>5613.9012345132996</c:v>
                </c:pt>
                <c:pt idx="14">
                  <c:v>9272.5876533109022</c:v>
                </c:pt>
                <c:pt idx="15">
                  <c:v>9523.391733147002</c:v>
                </c:pt>
                <c:pt idx="16">
                  <c:v>10610.931486983602</c:v>
                </c:pt>
                <c:pt idx="17">
                  <c:v>11065.733789729698</c:v>
                </c:pt>
                <c:pt idx="18">
                  <c:v>11500.5494478525</c:v>
                </c:pt>
                <c:pt idx="19">
                  <c:v>12515.2044776612</c:v>
                </c:pt>
                <c:pt idx="20">
                  <c:v>13895.632735887601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10206.388175009999</c:v>
                </c:pt>
                <c:pt idx="3">
                  <c:v>10328.64537151</c:v>
                </c:pt>
                <c:pt idx="4">
                  <c:v>11029.006564869998</c:v>
                </c:pt>
                <c:pt idx="5">
                  <c:v>11895.104501039998</c:v>
                </c:pt>
                <c:pt idx="6">
                  <c:v>12498.219885299997</c:v>
                </c:pt>
                <c:pt idx="7">
                  <c:v>14386.491254679997</c:v>
                </c:pt>
                <c:pt idx="8">
                  <c:v>15316.474896799999</c:v>
                </c:pt>
                <c:pt idx="9">
                  <c:v>15350.970822689998</c:v>
                </c:pt>
                <c:pt idx="10">
                  <c:v>15550.459075619998</c:v>
                </c:pt>
                <c:pt idx="11">
                  <c:v>16455.810237109999</c:v>
                </c:pt>
                <c:pt idx="12">
                  <c:v>16560.663406600001</c:v>
                </c:pt>
                <c:pt idx="13">
                  <c:v>16651.5048608</c:v>
                </c:pt>
                <c:pt idx="14">
                  <c:v>21345.453315179999</c:v>
                </c:pt>
                <c:pt idx="15">
                  <c:v>22171.909832469999</c:v>
                </c:pt>
                <c:pt idx="16">
                  <c:v>26108.751513299998</c:v>
                </c:pt>
                <c:pt idx="17">
                  <c:v>25499.751513299998</c:v>
                </c:pt>
                <c:pt idx="18">
                  <c:v>25758.533761129995</c:v>
                </c:pt>
                <c:pt idx="19">
                  <c:v>25391.38451104</c:v>
                </c:pt>
                <c:pt idx="20">
                  <c:v>25343.084511040001</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8307.1257374200013</c:v>
                </c:pt>
                <c:pt idx="7">
                  <c:v>8555.6885375800011</c:v>
                </c:pt>
                <c:pt idx="8">
                  <c:v>8862.6057307800002</c:v>
                </c:pt>
                <c:pt idx="9">
                  <c:v>9198.171196700001</c:v>
                </c:pt>
                <c:pt idx="10">
                  <c:v>9198.171196700001</c:v>
                </c:pt>
                <c:pt idx="11">
                  <c:v>13716.90931664</c:v>
                </c:pt>
                <c:pt idx="12">
                  <c:v>14143.84917014</c:v>
                </c:pt>
                <c:pt idx="13">
                  <c:v>14143.84917014</c:v>
                </c:pt>
                <c:pt idx="14">
                  <c:v>17277.591513530002</c:v>
                </c:pt>
                <c:pt idx="15">
                  <c:v>17405.335446340003</c:v>
                </c:pt>
                <c:pt idx="16">
                  <c:v>18890.706348</c:v>
                </c:pt>
                <c:pt idx="17">
                  <c:v>18740.406348</c:v>
                </c:pt>
                <c:pt idx="18">
                  <c:v>18830.2656465</c:v>
                </c:pt>
                <c:pt idx="19">
                  <c:v>20298.965938049998</c:v>
                </c:pt>
                <c:pt idx="20">
                  <c:v>20298.965938049998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40017.033008947983</c:v>
                </c:pt>
                <c:pt idx="11">
                  <c:v>36638.475986355654</c:v>
                </c:pt>
                <c:pt idx="12">
                  <c:v>37448.021559442794</c:v>
                </c:pt>
                <c:pt idx="13">
                  <c:v>37900.541303960621</c:v>
                </c:pt>
                <c:pt idx="14">
                  <c:v>36253.83236805287</c:v>
                </c:pt>
                <c:pt idx="15">
                  <c:v>35854.8221583907</c:v>
                </c:pt>
                <c:pt idx="16">
                  <c:v>35228.640923441919</c:v>
                </c:pt>
                <c:pt idx="17">
                  <c:v>35732.600978213268</c:v>
                </c:pt>
                <c:pt idx="18">
                  <c:v>35138.810827066685</c:v>
                </c:pt>
                <c:pt idx="19">
                  <c:v>36086.394076188182</c:v>
                </c:pt>
                <c:pt idx="20">
                  <c:v>37519.63974296167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97441.080096607358</c:v>
                </c:pt>
                <c:pt idx="1">
                  <c:v>94553.062036798423</c:v>
                </c:pt>
                <c:pt idx="2">
                  <c:v>94685.63712374671</c:v>
                </c:pt>
                <c:pt idx="3">
                  <c:v>90923.031740109494</c:v>
                </c:pt>
                <c:pt idx="4">
                  <c:v>87572.951586497191</c:v>
                </c:pt>
                <c:pt idx="5">
                  <c:v>83904.16774446606</c:v>
                </c:pt>
                <c:pt idx="6">
                  <c:v>85804.065853750421</c:v>
                </c:pt>
                <c:pt idx="7">
                  <c:v>77468.160468060931</c:v>
                </c:pt>
                <c:pt idx="8">
                  <c:v>76588.832234233982</c:v>
                </c:pt>
                <c:pt idx="9">
                  <c:v>81220.267130600347</c:v>
                </c:pt>
                <c:pt idx="10">
                  <c:v>77862.037973969709</c:v>
                </c:pt>
                <c:pt idx="11">
                  <c:v>71580.350744260999</c:v>
                </c:pt>
                <c:pt idx="12">
                  <c:v>73254.708700132251</c:v>
                </c:pt>
                <c:pt idx="13">
                  <c:v>71570.068274186924</c:v>
                </c:pt>
                <c:pt idx="14">
                  <c:v>47485.794764533144</c:v>
                </c:pt>
                <c:pt idx="15">
                  <c:v>42757.799488990087</c:v>
                </c:pt>
                <c:pt idx="16">
                  <c:v>33730.736125956784</c:v>
                </c:pt>
                <c:pt idx="17">
                  <c:v>34716.202218202925</c:v>
                </c:pt>
                <c:pt idx="18">
                  <c:v>35219.979736284178</c:v>
                </c:pt>
                <c:pt idx="19">
                  <c:v>34226.568820860935</c:v>
                </c:pt>
                <c:pt idx="20">
                  <c:v>34127.667519358176</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31943.02285657519</c:v>
                </c:pt>
                <c:pt idx="1">
                  <c:v>33622.333319300589</c:v>
                </c:pt>
                <c:pt idx="2">
                  <c:v>33459.156172377167</c:v>
                </c:pt>
                <c:pt idx="3">
                  <c:v>33924.746966499391</c:v>
                </c:pt>
                <c:pt idx="4">
                  <c:v>33358.327223393346</c:v>
                </c:pt>
                <c:pt idx="5">
                  <c:v>31398.714929465947</c:v>
                </c:pt>
                <c:pt idx="6">
                  <c:v>33024.317497919204</c:v>
                </c:pt>
                <c:pt idx="7">
                  <c:v>30505.542583539278</c:v>
                </c:pt>
                <c:pt idx="8">
                  <c:v>27762.192702913599</c:v>
                </c:pt>
                <c:pt idx="9">
                  <c:v>27185.34915576618</c:v>
                </c:pt>
                <c:pt idx="10">
                  <c:v>23709.542968339414</c:v>
                </c:pt>
                <c:pt idx="11">
                  <c:v>21897.94341835691</c:v>
                </c:pt>
                <c:pt idx="12">
                  <c:v>22152.663136619936</c:v>
                </c:pt>
                <c:pt idx="13">
                  <c:v>21663.987698240693</c:v>
                </c:pt>
                <c:pt idx="14">
                  <c:v>20852.841466625865</c:v>
                </c:pt>
                <c:pt idx="15">
                  <c:v>20801.136086979837</c:v>
                </c:pt>
                <c:pt idx="16">
                  <c:v>21102.265396259842</c:v>
                </c:pt>
                <c:pt idx="17">
                  <c:v>21413.474219123731</c:v>
                </c:pt>
                <c:pt idx="18">
                  <c:v>21786.11505890933</c:v>
                </c:pt>
                <c:pt idx="19">
                  <c:v>21913.782913558734</c:v>
                </c:pt>
                <c:pt idx="20">
                  <c:v>21024.841231256414</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3143.0282842227534</c:v>
                </c:pt>
                <c:pt idx="1">
                  <c:v>3139.0214366095861</c:v>
                </c:pt>
                <c:pt idx="2">
                  <c:v>2998.6431108683814</c:v>
                </c:pt>
                <c:pt idx="3">
                  <c:v>1929.74007378333</c:v>
                </c:pt>
                <c:pt idx="4">
                  <c:v>1932.1676929239618</c:v>
                </c:pt>
                <c:pt idx="5">
                  <c:v>1926.482799147092</c:v>
                </c:pt>
                <c:pt idx="6">
                  <c:v>1931.826197799435</c:v>
                </c:pt>
                <c:pt idx="7">
                  <c:v>1878.8594287048627</c:v>
                </c:pt>
                <c:pt idx="8">
                  <c:v>1882.2558736042467</c:v>
                </c:pt>
                <c:pt idx="9">
                  <c:v>1884.5746974901763</c:v>
                </c:pt>
                <c:pt idx="10">
                  <c:v>1889.8672885970554</c:v>
                </c:pt>
                <c:pt idx="11">
                  <c:v>2762.3543801065143</c:v>
                </c:pt>
                <c:pt idx="12">
                  <c:v>2254.8353703229468</c:v>
                </c:pt>
                <c:pt idx="13">
                  <c:v>1896.4300225419242</c:v>
                </c:pt>
                <c:pt idx="14">
                  <c:v>3117.0804795860709</c:v>
                </c:pt>
                <c:pt idx="15">
                  <c:v>3080.0047160361373</c:v>
                </c:pt>
                <c:pt idx="16">
                  <c:v>5868.4405113337243</c:v>
                </c:pt>
                <c:pt idx="17">
                  <c:v>3258.7386239948337</c:v>
                </c:pt>
                <c:pt idx="18">
                  <c:v>3056.0562813663087</c:v>
                </c:pt>
                <c:pt idx="19">
                  <c:v>4884.9754049877047</c:v>
                </c:pt>
                <c:pt idx="20">
                  <c:v>2755.8124683970918</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112.36636252771591</c:v>
                </c:pt>
                <c:pt idx="1">
                  <c:v>94.95338789728207</c:v>
                </c:pt>
                <c:pt idx="2">
                  <c:v>157.25952700192175</c:v>
                </c:pt>
                <c:pt idx="3">
                  <c:v>57.746336093443354</c:v>
                </c:pt>
                <c:pt idx="4">
                  <c:v>29.82904964170935</c:v>
                </c:pt>
                <c:pt idx="5">
                  <c:v>9.3568735162152024</c:v>
                </c:pt>
                <c:pt idx="6">
                  <c:v>9.084516979383892</c:v>
                </c:pt>
                <c:pt idx="7">
                  <c:v>30.67315059968535</c:v>
                </c:pt>
                <c:pt idx="8">
                  <c:v>37.665211281361948</c:v>
                </c:pt>
                <c:pt idx="9">
                  <c:v>35.284722452903821</c:v>
                </c:pt>
                <c:pt idx="10">
                  <c:v>49.671520568992285</c:v>
                </c:pt>
                <c:pt idx="11">
                  <c:v>183.93455359164946</c:v>
                </c:pt>
                <c:pt idx="12">
                  <c:v>83.962050184540743</c:v>
                </c:pt>
                <c:pt idx="13">
                  <c:v>106.41791998027149</c:v>
                </c:pt>
                <c:pt idx="14">
                  <c:v>179.90414468423393</c:v>
                </c:pt>
                <c:pt idx="15">
                  <c:v>243.61255988821944</c:v>
                </c:pt>
                <c:pt idx="16">
                  <c:v>1753.7477871756982</c:v>
                </c:pt>
                <c:pt idx="17">
                  <c:v>581.79359669318501</c:v>
                </c:pt>
                <c:pt idx="18">
                  <c:v>342.41369745354154</c:v>
                </c:pt>
                <c:pt idx="19">
                  <c:v>1251.2066824688707</c:v>
                </c:pt>
                <c:pt idx="20">
                  <c:v>213.3190706304153</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15998.527037076188</c:v>
                </c:pt>
                <c:pt idx="1">
                  <c:v>13174.879415591213</c:v>
                </c:pt>
                <c:pt idx="2">
                  <c:v>13020.093221855375</c:v>
                </c:pt>
                <c:pt idx="3">
                  <c:v>16143.749605582459</c:v>
                </c:pt>
                <c:pt idx="4">
                  <c:v>13763.0325851949</c:v>
                </c:pt>
                <c:pt idx="5">
                  <c:v>15350.648514056722</c:v>
                </c:pt>
                <c:pt idx="6">
                  <c:v>9213.7368690621279</c:v>
                </c:pt>
                <c:pt idx="7">
                  <c:v>15975.438271252304</c:v>
                </c:pt>
                <c:pt idx="8">
                  <c:v>15056.695406937568</c:v>
                </c:pt>
                <c:pt idx="9">
                  <c:v>11753.331648567728</c:v>
                </c:pt>
                <c:pt idx="10">
                  <c:v>15190.827546295859</c:v>
                </c:pt>
                <c:pt idx="11">
                  <c:v>14262.601782695561</c:v>
                </c:pt>
                <c:pt idx="12">
                  <c:v>13870.55548875091</c:v>
                </c:pt>
                <c:pt idx="13">
                  <c:v>15762.584195118472</c:v>
                </c:pt>
                <c:pt idx="14">
                  <c:v>14233.527873542738</c:v>
                </c:pt>
                <c:pt idx="15">
                  <c:v>16160.835030200833</c:v>
                </c:pt>
                <c:pt idx="16">
                  <c:v>9876.6509409563278</c:v>
                </c:pt>
                <c:pt idx="17">
                  <c:v>17369.348006780634</c:v>
                </c:pt>
                <c:pt idx="18">
                  <c:v>15791.346019478246</c:v>
                </c:pt>
                <c:pt idx="19">
                  <c:v>12407.598132249394</c:v>
                </c:pt>
                <c:pt idx="20">
                  <c:v>15424.296637864925</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175.52822677065825</c:v>
                </c:pt>
                <c:pt idx="1">
                  <c:v>192.65237210028994</c:v>
                </c:pt>
                <c:pt idx="2">
                  <c:v>168.34836613683285</c:v>
                </c:pt>
                <c:pt idx="3">
                  <c:v>299.19859698949142</c:v>
                </c:pt>
                <c:pt idx="4">
                  <c:v>713.51530256326987</c:v>
                </c:pt>
                <c:pt idx="5">
                  <c:v>1014.9980117036164</c:v>
                </c:pt>
                <c:pt idx="6">
                  <c:v>1247.6720247670371</c:v>
                </c:pt>
                <c:pt idx="7">
                  <c:v>986.95252558390894</c:v>
                </c:pt>
                <c:pt idx="8">
                  <c:v>906.40381506919096</c:v>
                </c:pt>
                <c:pt idx="9">
                  <c:v>2064.1709170448289</c:v>
                </c:pt>
                <c:pt idx="10">
                  <c:v>1190.4800941218061</c:v>
                </c:pt>
                <c:pt idx="11">
                  <c:v>4816.6305665805339</c:v>
                </c:pt>
                <c:pt idx="12">
                  <c:v>5842.6319654571989</c:v>
                </c:pt>
                <c:pt idx="13">
                  <c:v>6296.8413571587334</c:v>
                </c:pt>
                <c:pt idx="14">
                  <c:v>10644.556243686799</c:v>
                </c:pt>
                <c:pt idx="15">
                  <c:v>10954.805829189547</c:v>
                </c:pt>
                <c:pt idx="16">
                  <c:v>12435.747646896785</c:v>
                </c:pt>
                <c:pt idx="17">
                  <c:v>12739.848527425149</c:v>
                </c:pt>
                <c:pt idx="18">
                  <c:v>12754.97739960551</c:v>
                </c:pt>
                <c:pt idx="19">
                  <c:v>15121.449743218283</c:v>
                </c:pt>
                <c:pt idx="20">
                  <c:v>16143.848797888271</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29308.954410992323</c:v>
                </c:pt>
                <c:pt idx="1">
                  <c:v>30463.68191543694</c:v>
                </c:pt>
                <c:pt idx="2">
                  <c:v>31118.575045295911</c:v>
                </c:pt>
                <c:pt idx="3">
                  <c:v>32295.053628706533</c:v>
                </c:pt>
                <c:pt idx="4">
                  <c:v>37298.044172248636</c:v>
                </c:pt>
                <c:pt idx="5">
                  <c:v>40147.212120844451</c:v>
                </c:pt>
                <c:pt idx="6">
                  <c:v>39624.25247712298</c:v>
                </c:pt>
                <c:pt idx="7">
                  <c:v>46165.664932354863</c:v>
                </c:pt>
                <c:pt idx="8">
                  <c:v>49720.50628233653</c:v>
                </c:pt>
                <c:pt idx="9">
                  <c:v>49641.68928957732</c:v>
                </c:pt>
                <c:pt idx="10">
                  <c:v>53116.475149505284</c:v>
                </c:pt>
                <c:pt idx="11">
                  <c:v>51713.084554439178</c:v>
                </c:pt>
                <c:pt idx="12">
                  <c:v>52035.89082805506</c:v>
                </c:pt>
                <c:pt idx="13">
                  <c:v>53247.586482025705</c:v>
                </c:pt>
                <c:pt idx="14">
                  <c:v>70308.871227526179</c:v>
                </c:pt>
                <c:pt idx="15">
                  <c:v>73570.142845541282</c:v>
                </c:pt>
                <c:pt idx="16">
                  <c:v>82212.163743776095</c:v>
                </c:pt>
                <c:pt idx="17">
                  <c:v>84558.187118641275</c:v>
                </c:pt>
                <c:pt idx="18">
                  <c:v>85065.863267356835</c:v>
                </c:pt>
                <c:pt idx="19">
                  <c:v>83664.16911789187</c:v>
                </c:pt>
                <c:pt idx="20">
                  <c:v>84388.558718666842</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15384.050673713744</c:v>
                </c:pt>
                <c:pt idx="2">
                  <c:v>14970.455899979319</c:v>
                </c:pt>
                <c:pt idx="3">
                  <c:v>15103.384441623799</c:v>
                </c:pt>
                <c:pt idx="4">
                  <c:v>15915.317876054936</c:v>
                </c:pt>
                <c:pt idx="5">
                  <c:v>17639.648349811981</c:v>
                </c:pt>
                <c:pt idx="6">
                  <c:v>21636.809097314504</c:v>
                </c:pt>
                <c:pt idx="7">
                  <c:v>19217.261037815573</c:v>
                </c:pt>
                <c:pt idx="8">
                  <c:v>21281.690573502932</c:v>
                </c:pt>
                <c:pt idx="9">
                  <c:v>22372.498491502109</c:v>
                </c:pt>
                <c:pt idx="10">
                  <c:v>23022.566635925581</c:v>
                </c:pt>
                <c:pt idx="11">
                  <c:v>35993.718645860383</c:v>
                </c:pt>
                <c:pt idx="12">
                  <c:v>36008.256816402129</c:v>
                </c:pt>
                <c:pt idx="13">
                  <c:v>35551.737046780137</c:v>
                </c:pt>
                <c:pt idx="14">
                  <c:v>45341.040294769518</c:v>
                </c:pt>
                <c:pt idx="15">
                  <c:v>45861.511596390068</c:v>
                </c:pt>
                <c:pt idx="16">
                  <c:v>49722.174056260941</c:v>
                </c:pt>
                <c:pt idx="17">
                  <c:v>43436.250381720158</c:v>
                </c:pt>
                <c:pt idx="18">
                  <c:v>46007.561304961491</c:v>
                </c:pt>
                <c:pt idx="19">
                  <c:v>50960.303780332019</c:v>
                </c:pt>
                <c:pt idx="20">
                  <c:v>52628.82184705948</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-215.42362124106805</c:v>
                </c:pt>
                <c:pt idx="1">
                  <c:v>-296.81117356829935</c:v>
                </c:pt>
                <c:pt idx="2">
                  <c:v>-242.63076872529277</c:v>
                </c:pt>
                <c:pt idx="3">
                  <c:v>-538.6719649211193</c:v>
                </c:pt>
                <c:pt idx="4">
                  <c:v>-986.00810297073122</c:v>
                </c:pt>
                <c:pt idx="5">
                  <c:v>-1477.3582352478654</c:v>
                </c:pt>
                <c:pt idx="6">
                  <c:v>-1911.7230017644542</c:v>
                </c:pt>
                <c:pt idx="7">
                  <c:v>-1442.8633748220793</c:v>
                </c:pt>
                <c:pt idx="8">
                  <c:v>-1406.0195220761284</c:v>
                </c:pt>
                <c:pt idx="9">
                  <c:v>-2789.8320834451229</c:v>
                </c:pt>
                <c:pt idx="10">
                  <c:v>-1649.1792755044949</c:v>
                </c:pt>
                <c:pt idx="11">
                  <c:v>-8298.2892206032629</c:v>
                </c:pt>
                <c:pt idx="12">
                  <c:v>-9369.0793380422838</c:v>
                </c:pt>
                <c:pt idx="13">
                  <c:v>-9224.2389716281705</c:v>
                </c:pt>
                <c:pt idx="14">
                  <c:v>-14985.677728546134</c:v>
                </c:pt>
                <c:pt idx="15">
                  <c:v>-15410.084539154403</c:v>
                </c:pt>
                <c:pt idx="16">
                  <c:v>-17581.479833697605</c:v>
                </c:pt>
                <c:pt idx="17">
                  <c:v>-17382.166875330899</c:v>
                </c:pt>
                <c:pt idx="18">
                  <c:v>-17479.767937393612</c:v>
                </c:pt>
                <c:pt idx="19">
                  <c:v>-20529.498001899625</c:v>
                </c:pt>
                <c:pt idx="20">
                  <c:v>-21814.122244591774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-2888.0180598089355</c:v>
                </c:pt>
                <c:pt idx="2">
                  <c:v>-2755.4429728606483</c:v>
                </c:pt>
                <c:pt idx="3">
                  <c:v>-6518.048356497864</c:v>
                </c:pt>
                <c:pt idx="4">
                  <c:v>-9868.1285101101676</c:v>
                </c:pt>
                <c:pt idx="5">
                  <c:v>-13536.912352141298</c:v>
                </c:pt>
                <c:pt idx="6">
                  <c:v>-11637.014242856938</c:v>
                </c:pt>
                <c:pt idx="7">
                  <c:v>-19972.919628546428</c:v>
                </c:pt>
                <c:pt idx="8">
                  <c:v>-20852.247862373377</c:v>
                </c:pt>
                <c:pt idx="9">
                  <c:v>-16220.812966007012</c:v>
                </c:pt>
                <c:pt idx="10">
                  <c:v>-19579.042122637649</c:v>
                </c:pt>
                <c:pt idx="11">
                  <c:v>-25860.72935234636</c:v>
                </c:pt>
                <c:pt idx="12">
                  <c:v>-24186.371396475108</c:v>
                </c:pt>
                <c:pt idx="13">
                  <c:v>-25871.011822420434</c:v>
                </c:pt>
                <c:pt idx="14">
                  <c:v>-49955.285332074214</c:v>
                </c:pt>
                <c:pt idx="15">
                  <c:v>-54683.280607617271</c:v>
                </c:pt>
                <c:pt idx="16">
                  <c:v>-63710.343970650574</c:v>
                </c:pt>
                <c:pt idx="17">
                  <c:v>-62724.877878404433</c:v>
                </c:pt>
                <c:pt idx="18">
                  <c:v>-62221.10036032318</c:v>
                </c:pt>
                <c:pt idx="19">
                  <c:v>-63214.511275746423</c:v>
                </c:pt>
                <c:pt idx="20">
                  <c:v>-63313.412577249183</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1679.3104627253997</c:v>
                </c:pt>
                <c:pt idx="2">
                  <c:v>1516.133315801977</c:v>
                </c:pt>
                <c:pt idx="3">
                  <c:v>1981.7241099242019</c:v>
                </c:pt>
                <c:pt idx="4">
                  <c:v>1415.3043668181563</c:v>
                </c:pt>
                <c:pt idx="5">
                  <c:v>-544.30792710924288</c:v>
                </c:pt>
                <c:pt idx="6">
                  <c:v>1081.294641344015</c:v>
                </c:pt>
                <c:pt idx="7">
                  <c:v>-1437.4802730359115</c:v>
                </c:pt>
                <c:pt idx="8">
                  <c:v>-4180.8301536615909</c:v>
                </c:pt>
                <c:pt idx="9">
                  <c:v>-4757.6737008090095</c:v>
                </c:pt>
                <c:pt idx="10">
                  <c:v>-8233.4798882357754</c:v>
                </c:pt>
                <c:pt idx="11">
                  <c:v>-10045.079438218279</c:v>
                </c:pt>
                <c:pt idx="12">
                  <c:v>-9790.3597199552532</c:v>
                </c:pt>
                <c:pt idx="13">
                  <c:v>-10279.035158334496</c:v>
                </c:pt>
                <c:pt idx="14">
                  <c:v>-11090.181389949325</c:v>
                </c:pt>
                <c:pt idx="15">
                  <c:v>-11141.886769595352</c:v>
                </c:pt>
                <c:pt idx="16">
                  <c:v>-10840.757460315348</c:v>
                </c:pt>
                <c:pt idx="17">
                  <c:v>-10529.548637451458</c:v>
                </c:pt>
                <c:pt idx="18">
                  <c:v>-10156.907797665859</c:v>
                </c:pt>
                <c:pt idx="19">
                  <c:v>-10029.239943016455</c:v>
                </c:pt>
                <c:pt idx="20">
                  <c:v>-10918.181625318775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-4.0068476131673378</c:v>
                </c:pt>
                <c:pt idx="2">
                  <c:v>-144.385173354372</c:v>
                </c:pt>
                <c:pt idx="3">
                  <c:v>-1213.2882104394234</c:v>
                </c:pt>
                <c:pt idx="4">
                  <c:v>-1210.8605912987916</c:v>
                </c:pt>
                <c:pt idx="5">
                  <c:v>-1216.5454850756614</c:v>
                </c:pt>
                <c:pt idx="6">
                  <c:v>-1211.2020864233184</c:v>
                </c:pt>
                <c:pt idx="7">
                  <c:v>-1264.1688555178907</c:v>
                </c:pt>
                <c:pt idx="8">
                  <c:v>-1260.7724106185067</c:v>
                </c:pt>
                <c:pt idx="9">
                  <c:v>-1258.4535867325772</c:v>
                </c:pt>
                <c:pt idx="10">
                  <c:v>-1253.160995625698</c:v>
                </c:pt>
                <c:pt idx="11">
                  <c:v>-380.6739041162391</c:v>
                </c:pt>
                <c:pt idx="12">
                  <c:v>-888.19291389980663</c:v>
                </c:pt>
                <c:pt idx="13">
                  <c:v>-1246.5982616808292</c:v>
                </c:pt>
                <c:pt idx="14">
                  <c:v>-25.947804636682577</c:v>
                </c:pt>
                <c:pt idx="15">
                  <c:v>-63.023568186616103</c:v>
                </c:pt>
                <c:pt idx="16">
                  <c:v>2725.4122271109709</c:v>
                </c:pt>
                <c:pt idx="17">
                  <c:v>115.71033977208026</c:v>
                </c:pt>
                <c:pt idx="18">
                  <c:v>-86.97200285644476</c:v>
                </c:pt>
                <c:pt idx="19">
                  <c:v>1741.9471207649513</c:v>
                </c:pt>
                <c:pt idx="20">
                  <c:v>-387.21581582566159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-17.412974630433837</c:v>
                </c:pt>
                <c:pt idx="2">
                  <c:v>44.893164474205847</c:v>
                </c:pt>
                <c:pt idx="3">
                  <c:v>-54.620026434272553</c:v>
                </c:pt>
                <c:pt idx="4">
                  <c:v>-82.537312886006561</c:v>
                </c:pt>
                <c:pt idx="5">
                  <c:v>-103.0094890115007</c:v>
                </c:pt>
                <c:pt idx="6">
                  <c:v>-103.28184554833202</c:v>
                </c:pt>
                <c:pt idx="7">
                  <c:v>-81.693211928030564</c:v>
                </c:pt>
                <c:pt idx="8">
                  <c:v>-74.701151246353959</c:v>
                </c:pt>
                <c:pt idx="9">
                  <c:v>-77.081640074812086</c:v>
                </c:pt>
                <c:pt idx="10">
                  <c:v>-62.694841958723622</c:v>
                </c:pt>
                <c:pt idx="11">
                  <c:v>71.568191063933554</c:v>
                </c:pt>
                <c:pt idx="12">
                  <c:v>-28.404312343175164</c:v>
                </c:pt>
                <c:pt idx="13">
                  <c:v>-5.9484425474444151</c:v>
                </c:pt>
                <c:pt idx="14">
                  <c:v>67.53778215651802</c:v>
                </c:pt>
                <c:pt idx="15">
                  <c:v>131.24619736050352</c:v>
                </c:pt>
                <c:pt idx="16">
                  <c:v>1641.3814246479824</c:v>
                </c:pt>
                <c:pt idx="17">
                  <c:v>469.42723416546909</c:v>
                </c:pt>
                <c:pt idx="18">
                  <c:v>230.04733492582562</c:v>
                </c:pt>
                <c:pt idx="19">
                  <c:v>1138.8403199411548</c:v>
                </c:pt>
                <c:pt idx="20">
                  <c:v>100.95270810269939</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-2823.6476214849754</c:v>
                </c:pt>
                <c:pt idx="2">
                  <c:v>-2978.4338152208129</c:v>
                </c:pt>
                <c:pt idx="3">
                  <c:v>145.22256850627127</c:v>
                </c:pt>
                <c:pt idx="4">
                  <c:v>-2235.4944518812881</c:v>
                </c:pt>
                <c:pt idx="5">
                  <c:v>-647.87852301946623</c:v>
                </c:pt>
                <c:pt idx="6">
                  <c:v>-6784.7901680140603</c:v>
                </c:pt>
                <c:pt idx="7">
                  <c:v>-23.088765823884387</c:v>
                </c:pt>
                <c:pt idx="8">
                  <c:v>-941.83163013862031</c:v>
                </c:pt>
                <c:pt idx="9">
                  <c:v>-4245.1953885084604</c:v>
                </c:pt>
                <c:pt idx="10">
                  <c:v>-807.69949078032914</c:v>
                </c:pt>
                <c:pt idx="11">
                  <c:v>-1735.9252543806269</c:v>
                </c:pt>
                <c:pt idx="12">
                  <c:v>-2127.9715483252785</c:v>
                </c:pt>
                <c:pt idx="13">
                  <c:v>-235.94284195771615</c:v>
                </c:pt>
                <c:pt idx="14">
                  <c:v>-1764.99916353345</c:v>
                </c:pt>
                <c:pt idx="15">
                  <c:v>162.30799312464478</c:v>
                </c:pt>
                <c:pt idx="16">
                  <c:v>-6121.8760961198604</c:v>
                </c:pt>
                <c:pt idx="17">
                  <c:v>1370.8209697044458</c:v>
                </c:pt>
                <c:pt idx="18">
                  <c:v>-207.18101759794263</c:v>
                </c:pt>
                <c:pt idx="19">
                  <c:v>-3590.9289048267947</c:v>
                </c:pt>
                <c:pt idx="20">
                  <c:v>-574.23039921126292</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17.124145329631688</c:v>
                </c:pt>
                <c:pt idx="2">
                  <c:v>-7.179860633825399</c:v>
                </c:pt>
                <c:pt idx="3">
                  <c:v>123.67037021883317</c:v>
                </c:pt>
                <c:pt idx="4">
                  <c:v>537.98707579261168</c:v>
                </c:pt>
                <c:pt idx="5">
                  <c:v>839.46978493295819</c:v>
                </c:pt>
                <c:pt idx="6">
                  <c:v>1072.1437979963789</c:v>
                </c:pt>
                <c:pt idx="7">
                  <c:v>811.42429881325074</c:v>
                </c:pt>
                <c:pt idx="8">
                  <c:v>730.87558829853265</c:v>
                </c:pt>
                <c:pt idx="9">
                  <c:v>1888.6426902741707</c:v>
                </c:pt>
                <c:pt idx="10">
                  <c:v>1014.9518673511479</c:v>
                </c:pt>
                <c:pt idx="11">
                  <c:v>4641.102339809876</c:v>
                </c:pt>
                <c:pt idx="12">
                  <c:v>5667.103738686541</c:v>
                </c:pt>
                <c:pt idx="13">
                  <c:v>6121.3131303880755</c:v>
                </c:pt>
                <c:pt idx="14">
                  <c:v>10469.02801691614</c:v>
                </c:pt>
                <c:pt idx="15">
                  <c:v>10779.277602418888</c:v>
                </c:pt>
                <c:pt idx="16">
                  <c:v>12260.219420126126</c:v>
                </c:pt>
                <c:pt idx="17">
                  <c:v>12564.32030065449</c:v>
                </c:pt>
                <c:pt idx="18">
                  <c:v>12579.449172834851</c:v>
                </c:pt>
                <c:pt idx="19">
                  <c:v>14945.921516447625</c:v>
                </c:pt>
                <c:pt idx="20">
                  <c:v>15968.320571117612</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1154.7275044446178</c:v>
                </c:pt>
                <c:pt idx="2">
                  <c:v>1809.6206343035883</c:v>
                </c:pt>
                <c:pt idx="3">
                  <c:v>2986.0992177142107</c:v>
                </c:pt>
                <c:pt idx="4">
                  <c:v>7989.0897612563131</c:v>
                </c:pt>
                <c:pt idx="5">
                  <c:v>10838.257709852129</c:v>
                </c:pt>
                <c:pt idx="6">
                  <c:v>10315.298066130657</c:v>
                </c:pt>
                <c:pt idx="7">
                  <c:v>16856.71052136254</c:v>
                </c:pt>
                <c:pt idx="8">
                  <c:v>20411.551871344207</c:v>
                </c:pt>
                <c:pt idx="9">
                  <c:v>20332.734878584997</c:v>
                </c:pt>
                <c:pt idx="10">
                  <c:v>23807.520738512962</c:v>
                </c:pt>
                <c:pt idx="11">
                  <c:v>22404.130143446855</c:v>
                </c:pt>
                <c:pt idx="12">
                  <c:v>22726.936417062738</c:v>
                </c:pt>
                <c:pt idx="13">
                  <c:v>23938.632071033382</c:v>
                </c:pt>
                <c:pt idx="14">
                  <c:v>40999.916816533856</c:v>
                </c:pt>
                <c:pt idx="15">
                  <c:v>44261.18843454896</c:v>
                </c:pt>
                <c:pt idx="16">
                  <c:v>52903.209332783772</c:v>
                </c:pt>
                <c:pt idx="17">
                  <c:v>55249.232707648953</c:v>
                </c:pt>
                <c:pt idx="18">
                  <c:v>55756.908856364513</c:v>
                </c:pt>
                <c:pt idx="19">
                  <c:v>54355.214706899547</c:v>
                </c:pt>
                <c:pt idx="20">
                  <c:v>55079.604307674519</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2609.5231455561498</c:v>
                </c:pt>
                <c:pt idx="2">
                  <c:v>2195.9283718217248</c:v>
                </c:pt>
                <c:pt idx="3">
                  <c:v>2328.8569134662048</c:v>
                </c:pt>
                <c:pt idx="4">
                  <c:v>3140.7903478973421</c:v>
                </c:pt>
                <c:pt idx="5">
                  <c:v>4865.1208216543873</c:v>
                </c:pt>
                <c:pt idx="6">
                  <c:v>8862.2815691569103</c:v>
                </c:pt>
                <c:pt idx="7">
                  <c:v>6442.7335096579791</c:v>
                </c:pt>
                <c:pt idx="8">
                  <c:v>8507.1630453453381</c:v>
                </c:pt>
                <c:pt idx="9">
                  <c:v>9597.9709633445145</c:v>
                </c:pt>
                <c:pt idx="10">
                  <c:v>10248.039107767987</c:v>
                </c:pt>
                <c:pt idx="11">
                  <c:v>23219.191117702787</c:v>
                </c:pt>
                <c:pt idx="12">
                  <c:v>23233.729288244533</c:v>
                </c:pt>
                <c:pt idx="13">
                  <c:v>22777.209518622542</c:v>
                </c:pt>
                <c:pt idx="14">
                  <c:v>32566.512766611922</c:v>
                </c:pt>
                <c:pt idx="15">
                  <c:v>33086.984068232472</c:v>
                </c:pt>
                <c:pt idx="16">
                  <c:v>36947.646528103345</c:v>
                </c:pt>
                <c:pt idx="17">
                  <c:v>30661.722853562562</c:v>
                </c:pt>
                <c:pt idx="18">
                  <c:v>33233.033776803895</c:v>
                </c:pt>
                <c:pt idx="19">
                  <c:v>38185.776252174423</c:v>
                </c:pt>
                <c:pt idx="20">
                  <c:v>39854.294318901884</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249.61636347738323</c:v>
                </c:pt>
                <c:pt idx="3">
                  <c:v>275.53090968523486</c:v>
                </c:pt>
                <c:pt idx="4">
                  <c:v>387.5240565646489</c:v>
                </c:pt>
                <c:pt idx="5">
                  <c:v>554.40972314730539</c:v>
                </c:pt>
                <c:pt idx="6">
                  <c:v>758.4778732453583</c:v>
                </c:pt>
                <c:pt idx="7">
                  <c:v>1033.4097893076193</c:v>
                </c:pt>
                <c:pt idx="8">
                  <c:v>1194.434848967805</c:v>
                </c:pt>
                <c:pt idx="9">
                  <c:v>1229.125775466166</c:v>
                </c:pt>
                <c:pt idx="10">
                  <c:v>1255.6812569775689</c:v>
                </c:pt>
                <c:pt idx="11">
                  <c:v>1696.3403512211735</c:v>
                </c:pt>
                <c:pt idx="12">
                  <c:v>1914.8390002621668</c:v>
                </c:pt>
                <c:pt idx="13">
                  <c:v>1978.4029168013578</c:v>
                </c:pt>
                <c:pt idx="14">
                  <c:v>3204.0018022258168</c:v>
                </c:pt>
                <c:pt idx="15">
                  <c:v>3371.281768728948</c:v>
                </c:pt>
                <c:pt idx="16">
                  <c:v>4149.0815439277776</c:v>
                </c:pt>
                <c:pt idx="17">
                  <c:v>4215.9450496143645</c:v>
                </c:pt>
                <c:pt idx="18">
                  <c:v>4338.570284861511</c:v>
                </c:pt>
                <c:pt idx="19">
                  <c:v>4624.3440413358649</c:v>
                </c:pt>
                <c:pt idx="20">
                  <c:v>4714.4519245612273</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2837.1920463442311</c:v>
                </c:pt>
                <c:pt idx="3">
                  <c:v>4532.0283119248379</c:v>
                </c:pt>
                <c:pt idx="4">
                  <c:v>3435.7030321530938</c:v>
                </c:pt>
                <c:pt idx="5">
                  <c:v>3557.6526694681934</c:v>
                </c:pt>
                <c:pt idx="6">
                  <c:v>3843.6424023562658</c:v>
                </c:pt>
                <c:pt idx="7">
                  <c:v>3025.6737713483481</c:v>
                </c:pt>
                <c:pt idx="8">
                  <c:v>2940.2904422797901</c:v>
                </c:pt>
                <c:pt idx="9">
                  <c:v>3531.8056831642507</c:v>
                </c:pt>
                <c:pt idx="10">
                  <c:v>3653.6809809131146</c:v>
                </c:pt>
                <c:pt idx="11">
                  <c:v>3316.3941499095777</c:v>
                </c:pt>
                <c:pt idx="12">
                  <c:v>2774.5714103433729</c:v>
                </c:pt>
                <c:pt idx="13">
                  <c:v>2780.0818554391481</c:v>
                </c:pt>
                <c:pt idx="14">
                  <c:v>2789.0820653443757</c:v>
                </c:pt>
                <c:pt idx="15">
                  <c:v>3218.4878085755718</c:v>
                </c:pt>
                <c:pt idx="16">
                  <c:v>3732.8409457937173</c:v>
                </c:pt>
                <c:pt idx="17">
                  <c:v>2865.4693099392739</c:v>
                </c:pt>
                <c:pt idx="18">
                  <c:v>2851.0252842978639</c:v>
                </c:pt>
                <c:pt idx="19">
                  <c:v>3508.0120541668311</c:v>
                </c:pt>
                <c:pt idx="20">
                  <c:v>2872.2310936798149</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2473.1226394493374</c:v>
                </c:pt>
                <c:pt idx="1">
                  <c:v>2453.2077664357989</c:v>
                </c:pt>
                <c:pt idx="2">
                  <c:v>2579.6001800263425</c:v>
                </c:pt>
                <c:pt idx="3">
                  <c:v>2386.539507246805</c:v>
                </c:pt>
                <c:pt idx="4">
                  <c:v>2312.0735191274125</c:v>
                </c:pt>
                <c:pt idx="5">
                  <c:v>2235.7080827763812</c:v>
                </c:pt>
                <c:pt idx="6">
                  <c:v>2450.6997826319534</c:v>
                </c:pt>
                <c:pt idx="7">
                  <c:v>2258.9531928175024</c:v>
                </c:pt>
                <c:pt idx="8">
                  <c:v>2188.3447515221956</c:v>
                </c:pt>
                <c:pt idx="9">
                  <c:v>2344.0974496944741</c:v>
                </c:pt>
                <c:pt idx="10">
                  <c:v>2265.172089045197</c:v>
                </c:pt>
                <c:pt idx="11">
                  <c:v>2078.1022084034335</c:v>
                </c:pt>
                <c:pt idx="12">
                  <c:v>2074.7444543377096</c:v>
                </c:pt>
                <c:pt idx="13">
                  <c:v>2025.0501987714465</c:v>
                </c:pt>
                <c:pt idx="14">
                  <c:v>1473.5422153063857</c:v>
                </c:pt>
                <c:pt idx="15">
                  <c:v>1374.3269500957404</c:v>
                </c:pt>
                <c:pt idx="16">
                  <c:v>1595.0505943590063</c:v>
                </c:pt>
                <c:pt idx="17">
                  <c:v>1254.0189919343643</c:v>
                </c:pt>
                <c:pt idx="18">
                  <c:v>1209.8931190631299</c:v>
                </c:pt>
                <c:pt idx="19">
                  <c:v>1441.8687581279385</c:v>
                </c:pt>
                <c:pt idx="20">
                  <c:v>1138.7227562037676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769.6953883504184</c:v>
                </c:pt>
                <c:pt idx="1">
                  <c:v>748.18345071095894</c:v>
                </c:pt>
                <c:pt idx="2">
                  <c:v>748.0387015009868</c:v>
                </c:pt>
                <c:pt idx="3">
                  <c:v>756.20219289161503</c:v>
                </c:pt>
                <c:pt idx="4">
                  <c:v>734.42533461579387</c:v>
                </c:pt>
                <c:pt idx="5">
                  <c:v>731.65519636929901</c:v>
                </c:pt>
                <c:pt idx="6">
                  <c:v>704.16537960319124</c:v>
                </c:pt>
                <c:pt idx="7">
                  <c:v>723.4959357288551</c:v>
                </c:pt>
                <c:pt idx="8">
                  <c:v>713.06268986311693</c:v>
                </c:pt>
                <c:pt idx="9">
                  <c:v>706.5537254111116</c:v>
                </c:pt>
                <c:pt idx="10">
                  <c:v>711.82129716314898</c:v>
                </c:pt>
                <c:pt idx="11">
                  <c:v>699.29218903405808</c:v>
                </c:pt>
                <c:pt idx="12">
                  <c:v>698.45820954628152</c:v>
                </c:pt>
                <c:pt idx="13">
                  <c:v>694.9942589133351</c:v>
                </c:pt>
                <c:pt idx="14">
                  <c:v>642.99327099004222</c:v>
                </c:pt>
                <c:pt idx="15">
                  <c:v>646.31359251830679</c:v>
                </c:pt>
                <c:pt idx="16">
                  <c:v>628.35447571156715</c:v>
                </c:pt>
                <c:pt idx="17">
                  <c:v>657.1398700546797</c:v>
                </c:pt>
                <c:pt idx="18">
                  <c:v>648.36766515022794</c:v>
                </c:pt>
                <c:pt idx="19">
                  <c:v>641.39409983870405</c:v>
                </c:pt>
                <c:pt idx="20">
                  <c:v>633.48115225980416</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16.022098357135651</c:v>
                </c:pt>
                <c:pt idx="8">
                  <c:v>37.250467978943824</c:v>
                </c:pt>
                <c:pt idx="9">
                  <c:v>38.82166795639084</c:v>
                </c:pt>
                <c:pt idx="10">
                  <c:v>32.175219165132361</c:v>
                </c:pt>
                <c:pt idx="11">
                  <c:v>33.76067037528631</c:v>
                </c:pt>
                <c:pt idx="12">
                  <c:v>33.76067037528631</c:v>
                </c:pt>
                <c:pt idx="13">
                  <c:v>34.236829035092249</c:v>
                </c:pt>
                <c:pt idx="14">
                  <c:v>131.65377525014571</c:v>
                </c:pt>
                <c:pt idx="15">
                  <c:v>140.29927331874626</c:v>
                </c:pt>
                <c:pt idx="16">
                  <c:v>332.63641893434408</c:v>
                </c:pt>
                <c:pt idx="17">
                  <c:v>332.63641893434408</c:v>
                </c:pt>
                <c:pt idx="18">
                  <c:v>386.2220040962689</c:v>
                </c:pt>
                <c:pt idx="19">
                  <c:v>433.86158428603335</c:v>
                </c:pt>
                <c:pt idx="20">
                  <c:v>433.86158428603335</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2.0317501972951861</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27.60328639109774</c:v>
                </c:pt>
                <c:pt idx="14">
                  <c:v>17.296620774875869</c:v>
                </c:pt>
                <c:pt idx="15">
                  <c:v>1.5052616965816501</c:v>
                </c:pt>
                <c:pt idx="16">
                  <c:v>12.6695540428548</c:v>
                </c:pt>
                <c:pt idx="17">
                  <c:v>0</c:v>
                </c:pt>
                <c:pt idx="18">
                  <c:v>25.221822276878168</c:v>
                </c:pt>
                <c:pt idx="19">
                  <c:v>35.041609924156084</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771.14706925963844</c:v>
                </c:pt>
                <c:pt idx="15">
                  <c:v>771.14706925963844</c:v>
                </c:pt>
                <c:pt idx="16">
                  <c:v>771.14706925963844</c:v>
                </c:pt>
                <c:pt idx="17">
                  <c:v>771.14706925963844</c:v>
                </c:pt>
                <c:pt idx="18">
                  <c:v>771.14706925963844</c:v>
                </c:pt>
                <c:pt idx="19">
                  <c:v>771.14706925963844</c:v>
                </c:pt>
                <c:pt idx="20">
                  <c:v>771.14706925963844</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663.52563946412727</c:v>
                </c:pt>
                <c:pt idx="12">
                  <c:v>726.27938986482741</c:v>
                </c:pt>
                <c:pt idx="13">
                  <c:v>831.30015711282692</c:v>
                </c:pt>
                <c:pt idx="14">
                  <c:v>2943.2278943804286</c:v>
                </c:pt>
                <c:pt idx="15">
                  <c:v>3030.1710539065289</c:v>
                </c:pt>
                <c:pt idx="16">
                  <c:v>3119.613369713129</c:v>
                </c:pt>
                <c:pt idx="17">
                  <c:v>3224.8237554492289</c:v>
                </c:pt>
                <c:pt idx="18">
                  <c:v>3659.6394135720284</c:v>
                </c:pt>
                <c:pt idx="19">
                  <c:v>3915.8105293407284</c:v>
                </c:pt>
                <c:pt idx="20">
                  <c:v>5296.2387875671257</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1241.2332948999999</c:v>
                </c:pt>
                <c:pt idx="13">
                  <c:v>1702.3244733099998</c:v>
                </c:pt>
                <c:pt idx="14">
                  <c:v>3249.0831548400001</c:v>
                </c:pt>
                <c:pt idx="15">
                  <c:v>3412.9440751500001</c:v>
                </c:pt>
                <c:pt idx="16">
                  <c:v>4314.3991971699998</c:v>
                </c:pt>
                <c:pt idx="17">
                  <c:v>4663.9911141800003</c:v>
                </c:pt>
                <c:pt idx="18">
                  <c:v>4663.9911141800003</c:v>
                </c:pt>
                <c:pt idx="19">
                  <c:v>5299.7417649999998</c:v>
                </c:pt>
                <c:pt idx="20">
                  <c:v>5299.7417649999998</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2136.6423160099998</c:v>
                </c:pt>
                <c:pt idx="17">
                  <c:v>2136.6423160099998</c:v>
                </c:pt>
                <c:pt idx="18">
                  <c:v>2136.6423160099998</c:v>
                </c:pt>
                <c:pt idx="19">
                  <c:v>2259.3755792299999</c:v>
                </c:pt>
                <c:pt idx="20">
                  <c:v>2259.3755792299999</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4947.5</c:v>
                </c:pt>
                <c:pt idx="15">
                  <c:v>4947.5</c:v>
                </c:pt>
                <c:pt idx="16">
                  <c:v>4947.5</c:v>
                </c:pt>
                <c:pt idx="17">
                  <c:v>4947.5</c:v>
                </c:pt>
                <c:pt idx="18">
                  <c:v>4947.5</c:v>
                </c:pt>
                <c:pt idx="19">
                  <c:v>4947.5</c:v>
                </c:pt>
                <c:pt idx="20">
                  <c:v>4947.5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97441.080096607358</c:v>
                </c:pt>
                <c:pt idx="1">
                  <c:v>77862.037973969709</c:v>
                </c:pt>
                <c:pt idx="2">
                  <c:v>34127.667519358176</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31943.02285657519</c:v>
                </c:pt>
                <c:pt idx="1">
                  <c:v>23709.542968339414</c:v>
                </c:pt>
                <c:pt idx="2">
                  <c:v>21024.841231256414</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3143.0282842227534</c:v>
                </c:pt>
                <c:pt idx="1">
                  <c:v>1889.8672885970554</c:v>
                </c:pt>
                <c:pt idx="2">
                  <c:v>2755.8124683970918</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112.36636252771591</c:v>
                </c:pt>
                <c:pt idx="1">
                  <c:v>49.671520568992285</c:v>
                </c:pt>
                <c:pt idx="2">
                  <c:v>213.3190706304153</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15998.527037076188</c:v>
                </c:pt>
                <c:pt idx="1">
                  <c:v>15190.827546295859</c:v>
                </c:pt>
                <c:pt idx="2">
                  <c:v>15424.296637864925</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175.52822677065825</c:v>
                </c:pt>
                <c:pt idx="1">
                  <c:v>1190.4800941218061</c:v>
                </c:pt>
                <c:pt idx="2">
                  <c:v>16143.848797888271</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29308.954410992323</c:v>
                </c:pt>
                <c:pt idx="1">
                  <c:v>53116.475149505284</c:v>
                </c:pt>
                <c:pt idx="2">
                  <c:v>84388.558718666842</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23022.566635925581</c:v>
                </c:pt>
                <c:pt idx="2">
                  <c:v>52628.82184705948</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TRET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1-D331-428B-AB03-43CE9B5363C0}"/>
            </c:ext>
          </c:extLst>
        </c:ser>
        <c:ser>
          <c:idx val="1"/>
          <c:order val="1"/>
          <c:tx>
            <c:strRef>
              <c:f>'Comparison 1 vs 2'!$H$149</c:f>
              <c:strCache>
                <c:ptCount val="1"/>
                <c:pt idx="0">
                  <c:v>Central with TRET (DP5)</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128.69987142208461</c:v>
                </c:pt>
                <c:pt idx="1">
                  <c:v>128.10265802745269</c:v>
                </c:pt>
                <c:pt idx="2">
                  <c:v>127.29463273042512</c:v>
                </c:pt>
                <c:pt idx="3">
                  <c:v>123.56700536369078</c:v>
                </c:pt>
                <c:pt idx="4">
                  <c:v>119.69744966365081</c:v>
                </c:pt>
                <c:pt idx="5">
                  <c:v>113.98727153515073</c:v>
                </c:pt>
                <c:pt idx="6">
                  <c:v>117.77052835358866</c:v>
                </c:pt>
                <c:pt idx="7">
                  <c:v>107.09927283335762</c:v>
                </c:pt>
                <c:pt idx="8">
                  <c:v>102.73984008609224</c:v>
                </c:pt>
                <c:pt idx="9">
                  <c:v>105.95851894759771</c:v>
                </c:pt>
                <c:pt idx="10">
                  <c:v>98.500670051821643</c:v>
                </c:pt>
                <c:pt idx="11">
                  <c:v>90.807142812404692</c:v>
                </c:pt>
                <c:pt idx="12">
                  <c:v>92.275719427105386</c:v>
                </c:pt>
                <c:pt idx="13">
                  <c:v>90.019994651621815</c:v>
                </c:pt>
                <c:pt idx="14">
                  <c:v>67.183143136658074</c:v>
                </c:pt>
                <c:pt idx="15">
                  <c:v>63.036322311649677</c:v>
                </c:pt>
                <c:pt idx="16">
                  <c:v>57.879525777678495</c:v>
                </c:pt>
                <c:pt idx="17">
                  <c:v>57.129064681475342</c:v>
                </c:pt>
                <c:pt idx="18">
                  <c:v>57.721138585033508</c:v>
                </c:pt>
                <c:pt idx="19">
                  <c:v>58.392501950700094</c:v>
                </c:pt>
                <c:pt idx="20">
                  <c:v>55.652875975562054</c:v>
                </c:pt>
              </c:numCache>
            </c:numRef>
          </c:val>
          <c:smooth val="1"/>
          <c:extLst>
            <c:ext xmlns:c16="http://schemas.microsoft.com/office/drawing/2014/chart" uri="{C3380CC4-5D6E-409C-BE32-E72D297353CC}">
              <c16:uniqueId val="{00000002-D331-428B-AB03-43CE9B5363C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0.59433656565809656</c:v>
                </c:pt>
                <c:pt idx="1">
                  <c:v>-1.5919588098335566</c:v>
                </c:pt>
                <c:pt idx="2">
                  <c:v>1.0274234846022807</c:v>
                </c:pt>
                <c:pt idx="3">
                  <c:v>35.985743257181923</c:v>
                </c:pt>
                <c:pt idx="4">
                  <c:v>-19.619913247833665</c:v>
                </c:pt>
                <c:pt idx="5">
                  <c:v>-22.415005737988025</c:v>
                </c:pt>
                <c:pt idx="6">
                  <c:v>23.258446912849024</c:v>
                </c:pt>
                <c:pt idx="7">
                  <c:v>-86.440453525423152</c:v>
                </c:pt>
                <c:pt idx="8">
                  <c:v>47.746949049940667</c:v>
                </c:pt>
                <c:pt idx="9">
                  <c:v>119.12782151078136</c:v>
                </c:pt>
                <c:pt idx="10">
                  <c:v>308.18496775550153</c:v>
                </c:pt>
                <c:pt idx="11">
                  <c:v>180.09569774860972</c:v>
                </c:pt>
                <c:pt idx="12">
                  <c:v>167.50697100351067</c:v>
                </c:pt>
                <c:pt idx="13">
                  <c:v>81.693565503729133</c:v>
                </c:pt>
                <c:pt idx="14">
                  <c:v>-782.23170034068471</c:v>
                </c:pt>
                <c:pt idx="15">
                  <c:v>-822.13592580383215</c:v>
                </c:pt>
                <c:pt idx="16">
                  <c:v>-989.31805322823641</c:v>
                </c:pt>
                <c:pt idx="17">
                  <c:v>-983.59962497007064</c:v>
                </c:pt>
                <c:pt idx="18">
                  <c:v>-1213.288054353555</c:v>
                </c:pt>
                <c:pt idx="19">
                  <c:v>-1358.7557067342914</c:v>
                </c:pt>
                <c:pt idx="20">
                  <c:v>-2047.5049420156129</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7.2287988928110281E-9</c:v>
                </c:pt>
                <c:pt idx="1">
                  <c:v>-1.0677383219415084</c:v>
                </c:pt>
                <c:pt idx="2">
                  <c:v>-0.18051545350041209</c:v>
                </c:pt>
                <c:pt idx="3">
                  <c:v>-28.938009178237429</c:v>
                </c:pt>
                <c:pt idx="4">
                  <c:v>32.018131829690972</c:v>
                </c:pt>
                <c:pt idx="5">
                  <c:v>28.649367049900903</c:v>
                </c:pt>
                <c:pt idx="6">
                  <c:v>25.880985294112122</c:v>
                </c:pt>
                <c:pt idx="7">
                  <c:v>19.547192648391217</c:v>
                </c:pt>
                <c:pt idx="8">
                  <c:v>85.500791690794586</c:v>
                </c:pt>
                <c:pt idx="9">
                  <c:v>97.902785863787415</c:v>
                </c:pt>
                <c:pt idx="10">
                  <c:v>519.25607569659678</c:v>
                </c:pt>
                <c:pt idx="11">
                  <c:v>266.49651593998772</c:v>
                </c:pt>
                <c:pt idx="12">
                  <c:v>-528.85250617873066</c:v>
                </c:pt>
                <c:pt idx="13">
                  <c:v>-23.487138580362625</c:v>
                </c:pt>
                <c:pt idx="14">
                  <c:v>-446.93616967579965</c:v>
                </c:pt>
                <c:pt idx="15">
                  <c:v>-115.65299362466067</c:v>
                </c:pt>
                <c:pt idx="16">
                  <c:v>-390.22183790640884</c:v>
                </c:pt>
                <c:pt idx="17">
                  <c:v>-1208.1629593371908</c:v>
                </c:pt>
                <c:pt idx="18">
                  <c:v>-681.88572733100682</c:v>
                </c:pt>
                <c:pt idx="19">
                  <c:v>-2522.0611173000352</c:v>
                </c:pt>
                <c:pt idx="20">
                  <c:v>-2257.6877559214881</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-46.179423868001763</c:v>
                </c:pt>
                <c:pt idx="4">
                  <c:v>-252.12386555483042</c:v>
                </c:pt>
                <c:pt idx="5">
                  <c:v>-369.36288274120551</c:v>
                </c:pt>
                <c:pt idx="6">
                  <c:v>-351.75327802261774</c:v>
                </c:pt>
                <c:pt idx="7">
                  <c:v>-251.79852160575541</c:v>
                </c:pt>
                <c:pt idx="8">
                  <c:v>-150.3565019087296</c:v>
                </c:pt>
                <c:pt idx="9">
                  <c:v>-105.47441464525286</c:v>
                </c:pt>
                <c:pt idx="10">
                  <c:v>146.57778683820038</c:v>
                </c:pt>
                <c:pt idx="11">
                  <c:v>-2715.5363420359454</c:v>
                </c:pt>
                <c:pt idx="12">
                  <c:v>-2462.8019571493032</c:v>
                </c:pt>
                <c:pt idx="13">
                  <c:v>-2590.2372181640685</c:v>
                </c:pt>
                <c:pt idx="14">
                  <c:v>-865.44291146642672</c:v>
                </c:pt>
                <c:pt idx="15">
                  <c:v>-1016.2522979986784</c:v>
                </c:pt>
                <c:pt idx="16">
                  <c:v>-2308.7960603004813</c:v>
                </c:pt>
                <c:pt idx="17">
                  <c:v>-2172.7858816672324</c:v>
                </c:pt>
                <c:pt idx="18">
                  <c:v>-1960.0094439114214</c:v>
                </c:pt>
                <c:pt idx="19">
                  <c:v>-2537.9379569608354</c:v>
                </c:pt>
                <c:pt idx="20">
                  <c:v>-2662.3752784921217</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2.6563939172774553E-6</c:v>
                </c:pt>
                <c:pt idx="1">
                  <c:v>5020.4747648795019</c:v>
                </c:pt>
                <c:pt idx="2">
                  <c:v>4009.0800701313929</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6.5719712427380728E-2</c:v>
                </c:pt>
                <c:pt idx="1">
                  <c:v>-1648.1526459342967</c:v>
                </c:pt>
                <c:pt idx="2">
                  <c:v>-80.541487345923088</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4.1974999476224184E-8</c:v>
                </c:pt>
                <c:pt idx="1">
                  <c:v>819.31698594434965</c:v>
                </c:pt>
                <c:pt idx="2">
                  <c:v>7654.151897055749</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8.3668780348489236E-8</c:v>
                </c:pt>
                <c:pt idx="1">
                  <c:v>180.25505028946813</c:v>
                </c:pt>
                <c:pt idx="2">
                  <c:v>24735.300687723378</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9.3101334641687572E-8</c:v>
                </c:pt>
                <c:pt idx="1">
                  <c:v>-2402.9896771493477</c:v>
                </c:pt>
                <c:pt idx="2">
                  <c:v>-2809.3184624537771</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0.59433657288690256</c:v>
                </c:pt>
                <c:pt idx="1">
                  <c:v>974.01883029029818</c:v>
                </c:pt>
                <c:pt idx="2">
                  <c:v>-6967.5679764292217</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2.0977313397452235E-7</c:v>
                </c:pt>
                <c:pt idx="1">
                  <c:v>-3470.9427814462106</c:v>
                </c:pt>
                <c:pt idx="2">
                  <c:v>-15063.166091222025</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1304.7951594768238</c:v>
                </c:pt>
                <c:pt idx="2">
                  <c:v>-22569.928119549128</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488.51618041999996</c:v>
                </c:pt>
                <c:pt idx="11">
                  <c:v>526.57367633000024</c:v>
                </c:pt>
                <c:pt idx="12">
                  <c:v>780.84599632000004</c:v>
                </c:pt>
                <c:pt idx="13">
                  <c:v>780.84599632000004</c:v>
                </c:pt>
                <c:pt idx="14">
                  <c:v>-1189.7008565900001</c:v>
                </c:pt>
                <c:pt idx="15">
                  <c:v>-1189.7008565900005</c:v>
                </c:pt>
                <c:pt idx="16">
                  <c:v>-1189.7008565899996</c:v>
                </c:pt>
                <c:pt idx="17">
                  <c:v>-1189.7008565900001</c:v>
                </c:pt>
                <c:pt idx="18">
                  <c:v>-1505.3556492100001</c:v>
                </c:pt>
                <c:pt idx="19">
                  <c:v>-1697.45176709</c:v>
                </c:pt>
                <c:pt idx="20">
                  <c:v>-2982.3749617600001</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220.75185486000009</c:v>
                </c:pt>
                <c:pt idx="11">
                  <c:v>373.19614262000005</c:v>
                </c:pt>
                <c:pt idx="12">
                  <c:v>-723.62875080000003</c:v>
                </c:pt>
                <c:pt idx="13">
                  <c:v>-371.71735943000022</c:v>
                </c:pt>
                <c:pt idx="14">
                  <c:v>-84.74575786000014</c:v>
                </c:pt>
                <c:pt idx="15">
                  <c:v>242.72695776</c:v>
                </c:pt>
                <c:pt idx="16">
                  <c:v>334.39125562000027</c:v>
                </c:pt>
                <c:pt idx="17">
                  <c:v>160.79672726999888</c:v>
                </c:pt>
                <c:pt idx="18">
                  <c:v>616.57057316999908</c:v>
                </c:pt>
                <c:pt idx="19">
                  <c:v>-19.180077650001294</c:v>
                </c:pt>
                <c:pt idx="20">
                  <c:v>-19.180077650001294</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216.78408996000007</c:v>
                </c:pt>
                <c:pt idx="16">
                  <c:v>120.14177395000024</c:v>
                </c:pt>
                <c:pt idx="17">
                  <c:v>120.14177395000024</c:v>
                </c:pt>
                <c:pt idx="18">
                  <c:v>241.27017263000016</c:v>
                </c:pt>
                <c:pt idx="19">
                  <c:v>118.53690941000013</c:v>
                </c:pt>
                <c:pt idx="20">
                  <c:v>118.53690941000013</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1822.4573581799996</c:v>
                </c:pt>
                <c:pt idx="10">
                  <c:v>1822.4573581799996</c:v>
                </c:pt>
                <c:pt idx="11">
                  <c:v>4122.2607796800012</c:v>
                </c:pt>
                <c:pt idx="12">
                  <c:v>4122.2607796800021</c:v>
                </c:pt>
                <c:pt idx="13">
                  <c:v>4336.6476134400018</c:v>
                </c:pt>
                <c:pt idx="14">
                  <c:v>5299.76490036</c:v>
                </c:pt>
                <c:pt idx="15">
                  <c:v>6399.3451443000013</c:v>
                </c:pt>
                <c:pt idx="16">
                  <c:v>7322.2582628399996</c:v>
                </c:pt>
                <c:pt idx="17">
                  <c:v>7855.3988617799987</c:v>
                </c:pt>
                <c:pt idx="18">
                  <c:v>8008.4567038799996</c:v>
                </c:pt>
                <c:pt idx="19">
                  <c:v>8008.4567038799996</c:v>
                </c:pt>
                <c:pt idx="20">
                  <c:v>8717.3831956800004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709.26803528000028</c:v>
                </c:pt>
                <c:pt idx="11">
                  <c:v>1116.5539089099998</c:v>
                </c:pt>
                <c:pt idx="12">
                  <c:v>274.0013354799994</c:v>
                </c:pt>
                <c:pt idx="13">
                  <c:v>625.91272684999967</c:v>
                </c:pt>
                <c:pt idx="14">
                  <c:v>-1057.6625244900024</c:v>
                </c:pt>
                <c:pt idx="15">
                  <c:v>-730.1898088700018</c:v>
                </c:pt>
                <c:pt idx="16">
                  <c:v>-735.16782702000273</c:v>
                </c:pt>
                <c:pt idx="17">
                  <c:v>-908.76235536999957</c:v>
                </c:pt>
                <c:pt idx="18">
                  <c:v>-647.51490340999953</c:v>
                </c:pt>
                <c:pt idx="19">
                  <c:v>-1598.0949353300002</c:v>
                </c:pt>
                <c:pt idx="20">
                  <c:v>-2883.0181300000004</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5.4817522299999837</c:v>
                </c:pt>
                <c:pt idx="6">
                  <c:v>16.474732090000543</c:v>
                </c:pt>
                <c:pt idx="7">
                  <c:v>130.37033843999961</c:v>
                </c:pt>
                <c:pt idx="8">
                  <c:v>-26.032291080002324</c:v>
                </c:pt>
                <c:pt idx="9">
                  <c:v>-103.40766395000173</c:v>
                </c:pt>
                <c:pt idx="10">
                  <c:v>-302.8959168800011</c:v>
                </c:pt>
                <c:pt idx="11">
                  <c:v>-490.15014546999919</c:v>
                </c:pt>
                <c:pt idx="12">
                  <c:v>-873.70331496000108</c:v>
                </c:pt>
                <c:pt idx="13">
                  <c:v>-964.54476916000021</c:v>
                </c:pt>
                <c:pt idx="14">
                  <c:v>41.00677645000178</c:v>
                </c:pt>
                <c:pt idx="15">
                  <c:v>-637.94974083999841</c:v>
                </c:pt>
                <c:pt idx="16">
                  <c:v>-3881.2898334199963</c:v>
                </c:pt>
                <c:pt idx="17">
                  <c:v>-3272.2898334199963</c:v>
                </c:pt>
                <c:pt idx="18">
                  <c:v>-3653.1310694999956</c:v>
                </c:pt>
                <c:pt idx="19">
                  <c:v>-3720.0818194099993</c:v>
                </c:pt>
                <c:pt idx="20">
                  <c:v>-3720.0818194000021</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250.35736729999917</c:v>
                </c:pt>
                <c:pt idx="7">
                  <c:v>74.051115109999955</c:v>
                </c:pt>
                <c:pt idx="8">
                  <c:v>435.92103526000028</c:v>
                </c:pt>
                <c:pt idx="9">
                  <c:v>142.89156965999973</c:v>
                </c:pt>
                <c:pt idx="10">
                  <c:v>567.75884176999898</c:v>
                </c:pt>
                <c:pt idx="11">
                  <c:v>-3214.1504082699994</c:v>
                </c:pt>
                <c:pt idx="12">
                  <c:v>-1828.5902617699994</c:v>
                </c:pt>
                <c:pt idx="13">
                  <c:v>-1828.5902617699994</c:v>
                </c:pt>
                <c:pt idx="14">
                  <c:v>-4962.3326051600015</c:v>
                </c:pt>
                <c:pt idx="15">
                  <c:v>-5090.0765379700024</c:v>
                </c:pt>
                <c:pt idx="16">
                  <c:v>-6575.4474396299993</c:v>
                </c:pt>
                <c:pt idx="17">
                  <c:v>-6425.14743963</c:v>
                </c:pt>
                <c:pt idx="18">
                  <c:v>-6515.0067381299996</c:v>
                </c:pt>
                <c:pt idx="19">
                  <c:v>-7983.7070296799975</c:v>
                </c:pt>
                <c:pt idx="20">
                  <c:v>-7983.7070296799975</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622.86186043999987</c:v>
                </c:pt>
                <c:pt idx="8">
                  <c:v>1862.36102041</c:v>
                </c:pt>
                <c:pt idx="9">
                  <c:v>2084.5631754499996</c:v>
                </c:pt>
                <c:pt idx="10">
                  <c:v>2141.7253934599999</c:v>
                </c:pt>
                <c:pt idx="11">
                  <c:v>4848.8146885900005</c:v>
                </c:pt>
                <c:pt idx="12">
                  <c:v>4006.2621151600015</c:v>
                </c:pt>
                <c:pt idx="13">
                  <c:v>4572.5603402900015</c:v>
                </c:pt>
                <c:pt idx="14">
                  <c:v>3852.1023758699976</c:v>
                </c:pt>
                <c:pt idx="15">
                  <c:v>5279.1553354299995</c:v>
                </c:pt>
                <c:pt idx="16">
                  <c:v>6197.0904358199969</c:v>
                </c:pt>
                <c:pt idx="17">
                  <c:v>6556.6365064099991</c:v>
                </c:pt>
                <c:pt idx="18">
                  <c:v>6970.9418004700001</c:v>
                </c:pt>
                <c:pt idx="19">
                  <c:v>6020.3617685499994</c:v>
                </c:pt>
                <c:pt idx="20">
                  <c:v>5444.36506568</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2.6563939172774553E-6</c:v>
                </c:pt>
                <c:pt idx="1">
                  <c:v>412.2583568233531</c:v>
                </c:pt>
                <c:pt idx="2">
                  <c:v>500.52361574067618</c:v>
                </c:pt>
                <c:pt idx="3">
                  <c:v>1012.2833160826412</c:v>
                </c:pt>
                <c:pt idx="4">
                  <c:v>2564.3331524175301</c:v>
                </c:pt>
                <c:pt idx="5">
                  <c:v>2541.1841354294884</c:v>
                </c:pt>
                <c:pt idx="6">
                  <c:v>1020.5563322606176</c:v>
                </c:pt>
                <c:pt idx="7">
                  <c:v>2169.3818685066944</c:v>
                </c:pt>
                <c:pt idx="8">
                  <c:v>2179.6981058540841</c:v>
                </c:pt>
                <c:pt idx="9">
                  <c:v>1937.4434053759906</c:v>
                </c:pt>
                <c:pt idx="10">
                  <c:v>5020.4747648795019</c:v>
                </c:pt>
                <c:pt idx="11">
                  <c:v>-2721.7325867567124</c:v>
                </c:pt>
                <c:pt idx="12">
                  <c:v>-3530.2336783239007</c:v>
                </c:pt>
                <c:pt idx="13">
                  <c:v>-1533.0762855952198</c:v>
                </c:pt>
                <c:pt idx="14">
                  <c:v>32.480798892727762</c:v>
                </c:pt>
                <c:pt idx="15">
                  <c:v>1352.5049970673354</c:v>
                </c:pt>
                <c:pt idx="16">
                  <c:v>4150.741297050743</c:v>
                </c:pt>
                <c:pt idx="17">
                  <c:v>3366.798382413901</c:v>
                </c:pt>
                <c:pt idx="18">
                  <c:v>2877.5303345583816</c:v>
                </c:pt>
                <c:pt idx="19">
                  <c:v>3884.5289014624796</c:v>
                </c:pt>
                <c:pt idx="20">
                  <c:v>4009.0800701313929</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6.5719712427380728E-2</c:v>
                </c:pt>
                <c:pt idx="1">
                  <c:v>-381.73344564860599</c:v>
                </c:pt>
                <c:pt idx="2">
                  <c:v>-380.29886031244678</c:v>
                </c:pt>
                <c:pt idx="3">
                  <c:v>-1861.7697518368441</c:v>
                </c:pt>
                <c:pt idx="4">
                  <c:v>-3166.286173414268</c:v>
                </c:pt>
                <c:pt idx="5">
                  <c:v>-2583.0422248030955</c:v>
                </c:pt>
                <c:pt idx="6">
                  <c:v>-2008.7734335775349</c:v>
                </c:pt>
                <c:pt idx="7">
                  <c:v>-2411.9793829379887</c:v>
                </c:pt>
                <c:pt idx="8">
                  <c:v>-1664.5492135211862</c:v>
                </c:pt>
                <c:pt idx="9">
                  <c:v>-1261.2303545042996</c:v>
                </c:pt>
                <c:pt idx="10">
                  <c:v>-1648.1526459342967</c:v>
                </c:pt>
                <c:pt idx="11">
                  <c:v>-870.62591638598678</c:v>
                </c:pt>
                <c:pt idx="12">
                  <c:v>-1267.6435672965017</c:v>
                </c:pt>
                <c:pt idx="13">
                  <c:v>-1497.3188975514786</c:v>
                </c:pt>
                <c:pt idx="14">
                  <c:v>-910.78408834804213</c:v>
                </c:pt>
                <c:pt idx="15">
                  <c:v>-287.47354126659047</c:v>
                </c:pt>
                <c:pt idx="16">
                  <c:v>619.20883625603165</c:v>
                </c:pt>
                <c:pt idx="17">
                  <c:v>-372.44254863175593</c:v>
                </c:pt>
                <c:pt idx="18">
                  <c:v>-485.81654852722932</c:v>
                </c:pt>
                <c:pt idx="19">
                  <c:v>696.05371922893028</c:v>
                </c:pt>
                <c:pt idx="20">
                  <c:v>-80.541487345923088</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4.1974999476224184E-8</c:v>
                </c:pt>
                <c:pt idx="1">
                  <c:v>-4.3254162167613686E-2</c:v>
                </c:pt>
                <c:pt idx="2">
                  <c:v>-0.51135511042730286</c:v>
                </c:pt>
                <c:pt idx="3">
                  <c:v>1100.6611998292706</c:v>
                </c:pt>
                <c:pt idx="4">
                  <c:v>917.32613809775398</c:v>
                </c:pt>
                <c:pt idx="5">
                  <c:v>865.7512523137284</c:v>
                </c:pt>
                <c:pt idx="6">
                  <c:v>1000.8555154887656</c:v>
                </c:pt>
                <c:pt idx="7">
                  <c:v>1076.7027543147415</c:v>
                </c:pt>
                <c:pt idx="8">
                  <c:v>993.78961216623225</c:v>
                </c:pt>
                <c:pt idx="9">
                  <c:v>1083.8945383631703</c:v>
                </c:pt>
                <c:pt idx="10">
                  <c:v>819.31698594434965</c:v>
                </c:pt>
                <c:pt idx="11">
                  <c:v>7728.9928087552644</c:v>
                </c:pt>
                <c:pt idx="12">
                  <c:v>7765.3974581862503</c:v>
                </c:pt>
                <c:pt idx="13">
                  <c:v>7522.8081896497351</c:v>
                </c:pt>
                <c:pt idx="14">
                  <c:v>5997.4075389148256</c:v>
                </c:pt>
                <c:pt idx="15">
                  <c:v>7072.097085118683</c:v>
                </c:pt>
                <c:pt idx="16">
                  <c:v>6500.4596482498409</c:v>
                </c:pt>
                <c:pt idx="17">
                  <c:v>9520.1154348789914</c:v>
                </c:pt>
                <c:pt idx="18">
                  <c:v>7397.6774820220598</c:v>
                </c:pt>
                <c:pt idx="19">
                  <c:v>5476.6447778737693</c:v>
                </c:pt>
                <c:pt idx="20">
                  <c:v>7654.151897055749</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8.3668780348489236E-8</c:v>
                </c:pt>
                <c:pt idx="1">
                  <c:v>1.8135575617192217</c:v>
                </c:pt>
                <c:pt idx="2">
                  <c:v>2.7346642381986328</c:v>
                </c:pt>
                <c:pt idx="3">
                  <c:v>134.47908408219257</c:v>
                </c:pt>
                <c:pt idx="4">
                  <c:v>158.97549489364727</c:v>
                </c:pt>
                <c:pt idx="5">
                  <c:v>134.48738284230944</c:v>
                </c:pt>
                <c:pt idx="6">
                  <c:v>153.34444586493035</c:v>
                </c:pt>
                <c:pt idx="7">
                  <c:v>169.13864193548466</c:v>
                </c:pt>
                <c:pt idx="8">
                  <c:v>213.93446934230718</c:v>
                </c:pt>
                <c:pt idx="9">
                  <c:v>213.17902438706898</c:v>
                </c:pt>
                <c:pt idx="10">
                  <c:v>180.25505028946813</c:v>
                </c:pt>
                <c:pt idx="11">
                  <c:v>6418.2583871381748</c:v>
                </c:pt>
                <c:pt idx="12">
                  <c:v>6641.7569446313291</c:v>
                </c:pt>
                <c:pt idx="13">
                  <c:v>6220.6949167113862</c:v>
                </c:pt>
                <c:pt idx="14">
                  <c:v>9742.4340121114346</c:v>
                </c:pt>
                <c:pt idx="15">
                  <c:v>10744.678870757023</c:v>
                </c:pt>
                <c:pt idx="16">
                  <c:v>19445.733785600532</c:v>
                </c:pt>
                <c:pt idx="17">
                  <c:v>17348.116579702808</c:v>
                </c:pt>
                <c:pt idx="18">
                  <c:v>21348.903359354394</c:v>
                </c:pt>
                <c:pt idx="19">
                  <c:v>24302.410418611089</c:v>
                </c:pt>
                <c:pt idx="20">
                  <c:v>24735.300687723378</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9.3101334641687572E-8</c:v>
                </c:pt>
                <c:pt idx="1">
                  <c:v>-17.663559274838917</c:v>
                </c:pt>
                <c:pt idx="2">
                  <c:v>-30.719611551900016</c:v>
                </c:pt>
                <c:pt idx="3">
                  <c:v>-310.50781958920743</c:v>
                </c:pt>
                <c:pt idx="4">
                  <c:v>-218.64231021561318</c:v>
                </c:pt>
                <c:pt idx="5">
                  <c:v>-688.79343378683916</c:v>
                </c:pt>
                <c:pt idx="6">
                  <c:v>-90.584149165588315</c:v>
                </c:pt>
                <c:pt idx="7">
                  <c:v>-504.40915180069351</c:v>
                </c:pt>
                <c:pt idx="8">
                  <c:v>-519.52958402461263</c:v>
                </c:pt>
                <c:pt idx="9">
                  <c:v>-143.18993350697383</c:v>
                </c:pt>
                <c:pt idx="10">
                  <c:v>-2402.9896771493477</c:v>
                </c:pt>
                <c:pt idx="11">
                  <c:v>-1682.4428944267493</c:v>
                </c:pt>
                <c:pt idx="12">
                  <c:v>-1816.889947544918</c:v>
                </c:pt>
                <c:pt idx="13">
                  <c:v>-1960.0823818510125</c:v>
                </c:pt>
                <c:pt idx="14">
                  <c:v>-1755.4705535829162</c:v>
                </c:pt>
                <c:pt idx="15">
                  <c:v>-3022.2088645966433</c:v>
                </c:pt>
                <c:pt idx="16">
                  <c:v>-1225.8183717439606</c:v>
                </c:pt>
                <c:pt idx="17">
                  <c:v>-2479.1944553674293</c:v>
                </c:pt>
                <c:pt idx="18">
                  <c:v>-1328.7066900111859</c:v>
                </c:pt>
                <c:pt idx="19">
                  <c:v>-1222.6366654222038</c:v>
                </c:pt>
                <c:pt idx="20">
                  <c:v>-2809.3184624537771</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0.59433657288690256</c:v>
                </c:pt>
                <c:pt idx="1">
                  <c:v>-2.6596971317750899</c:v>
                </c:pt>
                <c:pt idx="2">
                  <c:v>0.8469080311018331</c:v>
                </c:pt>
                <c:pt idx="3">
                  <c:v>-39.131689789057248</c:v>
                </c:pt>
                <c:pt idx="4">
                  <c:v>-239.7256469729731</c:v>
                </c:pt>
                <c:pt idx="5">
                  <c:v>-363.12852142929273</c:v>
                </c:pt>
                <c:pt idx="6">
                  <c:v>-302.6138458156563</c:v>
                </c:pt>
                <c:pt idx="7">
                  <c:v>-318.69178248278718</c:v>
                </c:pt>
                <c:pt idx="8">
                  <c:v>-17.108761167994317</c:v>
                </c:pt>
                <c:pt idx="9">
                  <c:v>111.55619272931608</c:v>
                </c:pt>
                <c:pt idx="10">
                  <c:v>974.01883029029818</c:v>
                </c:pt>
                <c:pt idx="11">
                  <c:v>-2268.9441283473479</c:v>
                </c:pt>
                <c:pt idx="12">
                  <c:v>-2824.1474923245246</c:v>
                </c:pt>
                <c:pt idx="13">
                  <c:v>-2532.030791240702</c:v>
                </c:pt>
                <c:pt idx="14">
                  <c:v>-2094.610781482912</c:v>
                </c:pt>
                <c:pt idx="15">
                  <c:v>-1954.0412174271714</c:v>
                </c:pt>
                <c:pt idx="16">
                  <c:v>-3688.3359514351268</c:v>
                </c:pt>
                <c:pt idx="17">
                  <c:v>-4364.5484659744943</c:v>
                </c:pt>
                <c:pt idx="18">
                  <c:v>-3855.1832255959835</c:v>
                </c:pt>
                <c:pt idx="19">
                  <c:v>-6418.7547809951648</c:v>
                </c:pt>
                <c:pt idx="20">
                  <c:v>-6967.5679764292217</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2.0977313397452235E-7</c:v>
                </c:pt>
                <c:pt idx="1">
                  <c:v>-74.404797025006701</c:v>
                </c:pt>
                <c:pt idx="2">
                  <c:v>-73.237036933667696</c:v>
                </c:pt>
                <c:pt idx="3">
                  <c:v>-384.23838003302444</c:v>
                </c:pt>
                <c:pt idx="4">
                  <c:v>-663.34647584675986</c:v>
                </c:pt>
                <c:pt idx="5">
                  <c:v>-958.12591434287606</c:v>
                </c:pt>
                <c:pt idx="6">
                  <c:v>-1118.078078244107</c:v>
                </c:pt>
                <c:pt idx="7">
                  <c:v>-1134.756373787226</c:v>
                </c:pt>
                <c:pt idx="8">
                  <c:v>-2379.0690027652672</c:v>
                </c:pt>
                <c:pt idx="9">
                  <c:v>-2522.0182581272893</c:v>
                </c:pt>
                <c:pt idx="10">
                  <c:v>-3470.9427814462106</c:v>
                </c:pt>
                <c:pt idx="11">
                  <c:v>-3027.5451183806726</c:v>
                </c:pt>
                <c:pt idx="12">
                  <c:v>-5009.2830803956022</c:v>
                </c:pt>
                <c:pt idx="13">
                  <c:v>-5346.8235716747222</c:v>
                </c:pt>
                <c:pt idx="14">
                  <c:v>-1437.7420350880566</c:v>
                </c:pt>
                <c:pt idx="15">
                  <c:v>-3733.4171748397057</c:v>
                </c:pt>
                <c:pt idx="16">
                  <c:v>-14487.602968217383</c:v>
                </c:pt>
                <c:pt idx="17">
                  <c:v>-14341.112672019808</c:v>
                </c:pt>
                <c:pt idx="18">
                  <c:v>-16046.67855359806</c:v>
                </c:pt>
                <c:pt idx="19">
                  <c:v>-15646.854531814781</c:v>
                </c:pt>
                <c:pt idx="20">
                  <c:v>-15063.166091222025</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-41.995592788785871</c:v>
                </c:pt>
                <c:pt idx="4">
                  <c:v>-19.962773311313867</c:v>
                </c:pt>
                <c:pt idx="5">
                  <c:v>172.23203880470464</c:v>
                </c:pt>
                <c:pt idx="6">
                  <c:v>497.07866670648946</c:v>
                </c:pt>
                <c:pt idx="7">
                  <c:v>-21.199578495357855</c:v>
                </c:pt>
                <c:pt idx="8">
                  <c:v>818.97479229311648</c:v>
                </c:pt>
                <c:pt idx="9">
                  <c:v>236.39296567564088</c:v>
                </c:pt>
                <c:pt idx="10">
                  <c:v>1304.7951594768238</c:v>
                </c:pt>
                <c:pt idx="11">
                  <c:v>-8799.0976158741178</c:v>
                </c:pt>
                <c:pt idx="12">
                  <c:v>-5867.4289818614379</c:v>
                </c:pt>
                <c:pt idx="13">
                  <c:v>-5605.7751629563063</c:v>
                </c:pt>
                <c:pt idx="14">
                  <c:v>-14252.947545539042</c:v>
                </c:pt>
                <c:pt idx="15">
                  <c:v>-14728.570735822766</c:v>
                </c:pt>
                <c:pt idx="16">
                  <c:v>-18485.458713421223</c:v>
                </c:pt>
                <c:pt idx="17">
                  <c:v>-16088.554085356176</c:v>
                </c:pt>
                <c:pt idx="18">
                  <c:v>-17078.792646911552</c:v>
                </c:pt>
                <c:pt idx="19">
                  <c:v>-21525.554453899029</c:v>
                </c:pt>
                <c:pt idx="20">
                  <c:v>-22569.928119549128</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0.72973234567857048</c:v>
                </c:pt>
                <c:pt idx="1">
                  <c:v>-26.084637710676077</c:v>
                </c:pt>
                <c:pt idx="2">
                  <c:v>-3.0452682415848358</c:v>
                </c:pt>
                <c:pt idx="3">
                  <c:v>-143.72886548824562</c:v>
                </c:pt>
                <c:pt idx="4">
                  <c:v>-383.9018833429767</c:v>
                </c:pt>
                <c:pt idx="5">
                  <c:v>-588.63645323653088</c:v>
                </c:pt>
                <c:pt idx="6">
                  <c:v>-514.26888550974741</c:v>
                </c:pt>
                <c:pt idx="7">
                  <c:v>-481.95836076906221</c:v>
                </c:pt>
                <c:pt idx="8">
                  <c:v>-25.444496959155003</c:v>
                </c:pt>
                <c:pt idx="9">
                  <c:v>36.241715102816215</c:v>
                </c:pt>
                <c:pt idx="10">
                  <c:v>1130.388892517054</c:v>
                </c:pt>
                <c:pt idx="11">
                  <c:v>-5046.3199773467686</c:v>
                </c:pt>
                <c:pt idx="12">
                  <c:v>-5560.4767912201132</c:v>
                </c:pt>
                <c:pt idx="13">
                  <c:v>-4459.8771752427274</c:v>
                </c:pt>
                <c:pt idx="14">
                  <c:v>-3640.8616331237317</c:v>
                </c:pt>
                <c:pt idx="15">
                  <c:v>-3524.8762599375877</c:v>
                </c:pt>
                <c:pt idx="16">
                  <c:v>-6384.8893858770771</c:v>
                </c:pt>
                <c:pt idx="17">
                  <c:v>-6605.5749420484863</c:v>
                </c:pt>
                <c:pt idx="18">
                  <c:v>-6152.7649395728276</c:v>
                </c:pt>
                <c:pt idx="19">
                  <c:v>-9524.0818682024383</c:v>
                </c:pt>
                <c:pt idx="20">
                  <c:v>-10208.896873944514</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36.123829382605436</c:v>
                </c:pt>
                <c:pt idx="4">
                  <c:v>40.782095005432211</c:v>
                </c:pt>
                <c:pt idx="5">
                  <c:v>47.735387794664916</c:v>
                </c:pt>
                <c:pt idx="6">
                  <c:v>62.154928848826899</c:v>
                </c:pt>
                <c:pt idx="7">
                  <c:v>96.652697932774117</c:v>
                </c:pt>
                <c:pt idx="8">
                  <c:v>244.54618504111659</c:v>
                </c:pt>
                <c:pt idx="9">
                  <c:v>229.22026725151341</c:v>
                </c:pt>
                <c:pt idx="10">
                  <c:v>286.75146924728256</c:v>
                </c:pt>
                <c:pt idx="11">
                  <c:v>341.5835548944824</c:v>
                </c:pt>
                <c:pt idx="12">
                  <c:v>272.66828012122733</c:v>
                </c:pt>
                <c:pt idx="13">
                  <c:v>332.88049950689151</c:v>
                </c:pt>
                <c:pt idx="14">
                  <c:v>204.47200643411543</c:v>
                </c:pt>
                <c:pt idx="15">
                  <c:v>251.38464513485042</c:v>
                </c:pt>
                <c:pt idx="16">
                  <c:v>-163.1159738080878</c:v>
                </c:pt>
                <c:pt idx="17">
                  <c:v>-136.43115932001638</c:v>
                </c:pt>
                <c:pt idx="18">
                  <c:v>-126.58717021340908</c:v>
                </c:pt>
                <c:pt idx="19">
                  <c:v>-428.14394122090835</c:v>
                </c:pt>
                <c:pt idx="20">
                  <c:v>-453.9009982189491</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-3.5925040720030665E-11</c:v>
                </c:pt>
                <c:pt idx="3">
                  <c:v>1.3171114001024762</c:v>
                </c:pt>
                <c:pt idx="4">
                  <c:v>1.4003113452135949</c:v>
                </c:pt>
                <c:pt idx="5">
                  <c:v>2.7242710524515132</c:v>
                </c:pt>
                <c:pt idx="6">
                  <c:v>6.1858064428793114</c:v>
                </c:pt>
                <c:pt idx="7">
                  <c:v>9.6802347719340105</c:v>
                </c:pt>
                <c:pt idx="8">
                  <c:v>15.302057170114949</c:v>
                </c:pt>
                <c:pt idx="9">
                  <c:v>9.1306331091450375</c:v>
                </c:pt>
                <c:pt idx="10">
                  <c:v>-6.4815791685609838</c:v>
                </c:pt>
                <c:pt idx="11">
                  <c:v>-65.214737440314821</c:v>
                </c:pt>
                <c:pt idx="12">
                  <c:v>-68.731980354935331</c:v>
                </c:pt>
                <c:pt idx="13">
                  <c:v>-67.308750289915679</c:v>
                </c:pt>
                <c:pt idx="14">
                  <c:v>148.3932483876074</c:v>
                </c:pt>
                <c:pt idx="15">
                  <c:v>323.11289535707328</c:v>
                </c:pt>
                <c:pt idx="16">
                  <c:v>545.57017344475344</c:v>
                </c:pt>
                <c:pt idx="17">
                  <c:v>903.84278960547499</c:v>
                </c:pt>
                <c:pt idx="18">
                  <c:v>275.37676819424678</c:v>
                </c:pt>
                <c:pt idx="19">
                  <c:v>161.61053743311231</c:v>
                </c:pt>
                <c:pt idx="20">
                  <c:v>-253.56224909648108</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-8.7989077201200416E-5</c:v>
                </c:pt>
                <c:pt idx="1">
                  <c:v>6.0577051103969097</c:v>
                </c:pt>
                <c:pt idx="2">
                  <c:v>8.6460603689620257</c:v>
                </c:pt>
                <c:pt idx="3">
                  <c:v>121.46969267194618</c:v>
                </c:pt>
                <c:pt idx="4">
                  <c:v>148.42370961991128</c:v>
                </c:pt>
                <c:pt idx="5">
                  <c:v>154.73960208024164</c:v>
                </c:pt>
                <c:pt idx="6">
                  <c:v>132.84867882150456</c:v>
                </c:pt>
                <c:pt idx="7">
                  <c:v>174.91330704674374</c:v>
                </c:pt>
                <c:pt idx="8">
                  <c:v>187.80363675534136</c:v>
                </c:pt>
                <c:pt idx="9">
                  <c:v>213.17688332084708</c:v>
                </c:pt>
                <c:pt idx="10">
                  <c:v>285.30393823792838</c:v>
                </c:pt>
                <c:pt idx="11">
                  <c:v>1640.9106783573734</c:v>
                </c:pt>
                <c:pt idx="12">
                  <c:v>1630.8287181909968</c:v>
                </c:pt>
                <c:pt idx="13">
                  <c:v>1555.5333300371353</c:v>
                </c:pt>
                <c:pt idx="14">
                  <c:v>1940.3881389356327</c:v>
                </c:pt>
                <c:pt idx="15">
                  <c:v>2200.6338682924015</c:v>
                </c:pt>
                <c:pt idx="16">
                  <c:v>3583.6636878113641</c:v>
                </c:pt>
                <c:pt idx="17">
                  <c:v>3452.5727523478195</c:v>
                </c:pt>
                <c:pt idx="18">
                  <c:v>3775.4132781678636</c:v>
                </c:pt>
                <c:pt idx="19">
                  <c:v>4112.6849866642233</c:v>
                </c:pt>
                <c:pt idx="20">
                  <c:v>4344.1073603177747</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2.8129405507115735E-4</c:v>
                </c:pt>
                <c:pt idx="1">
                  <c:v>-0.36766262232958979</c:v>
                </c:pt>
                <c:pt idx="2">
                  <c:v>8.8284645717976673E-2</c:v>
                </c:pt>
                <c:pt idx="3">
                  <c:v>-1.9685853844882786</c:v>
                </c:pt>
                <c:pt idx="4">
                  <c:v>-1.5605744361677125</c:v>
                </c:pt>
                <c:pt idx="5">
                  <c:v>-4.5001885144063181</c:v>
                </c:pt>
                <c:pt idx="6">
                  <c:v>-3.4466726692842258</c:v>
                </c:pt>
                <c:pt idx="7">
                  <c:v>-1.98736857178028</c:v>
                </c:pt>
                <c:pt idx="8">
                  <c:v>-0.96410708007294943</c:v>
                </c:pt>
                <c:pt idx="9">
                  <c:v>1.7042358673111266</c:v>
                </c:pt>
                <c:pt idx="10">
                  <c:v>-7.5186025084917674</c:v>
                </c:pt>
                <c:pt idx="11">
                  <c:v>55.698404510057912</c:v>
                </c:pt>
                <c:pt idx="12">
                  <c:v>50.573833263783968</c:v>
                </c:pt>
                <c:pt idx="13">
                  <c:v>59.763017964497749</c:v>
                </c:pt>
                <c:pt idx="14">
                  <c:v>123.4970491534342</c:v>
                </c:pt>
                <c:pt idx="15">
                  <c:v>135.74985385688535</c:v>
                </c:pt>
                <c:pt idx="16">
                  <c:v>214.5749409311843</c:v>
                </c:pt>
                <c:pt idx="17">
                  <c:v>201.51658460640954</c:v>
                </c:pt>
                <c:pt idx="18">
                  <c:v>237.05082245959829</c:v>
                </c:pt>
                <c:pt idx="19">
                  <c:v>266.09557839236163</c:v>
                </c:pt>
                <c:pt idx="20">
                  <c:v>274.90887555212146</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-16.022098357135651</c:v>
                </c:pt>
                <c:pt idx="8">
                  <c:v>-37.250467978943824</c:v>
                </c:pt>
                <c:pt idx="9">
                  <c:v>-38.82166795639084</c:v>
                </c:pt>
                <c:pt idx="10">
                  <c:v>-32.175219165132361</c:v>
                </c:pt>
                <c:pt idx="11">
                  <c:v>-33.76067037528631</c:v>
                </c:pt>
                <c:pt idx="12">
                  <c:v>-33.76067037528631</c:v>
                </c:pt>
                <c:pt idx="13">
                  <c:v>-34.236829035092249</c:v>
                </c:pt>
                <c:pt idx="14">
                  <c:v>-131.65377525014571</c:v>
                </c:pt>
                <c:pt idx="15">
                  <c:v>-140.29927331874626</c:v>
                </c:pt>
                <c:pt idx="16">
                  <c:v>-332.63641893434408</c:v>
                </c:pt>
                <c:pt idx="17">
                  <c:v>-332.63641893434408</c:v>
                </c:pt>
                <c:pt idx="18">
                  <c:v>-386.2220040962689</c:v>
                </c:pt>
                <c:pt idx="19">
                  <c:v>-433.86158428603335</c:v>
                </c:pt>
                <c:pt idx="20">
                  <c:v>-433.86158428603335</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4.1105082004833093E-8</c:v>
                </c:pt>
                <c:pt idx="1">
                  <c:v>0</c:v>
                </c:pt>
                <c:pt idx="2">
                  <c:v>3.4047758037012636</c:v>
                </c:pt>
                <c:pt idx="3">
                  <c:v>11.019074307149056</c:v>
                </c:pt>
                <c:pt idx="4">
                  <c:v>10.021610397803615</c:v>
                </c:pt>
                <c:pt idx="5">
                  <c:v>0</c:v>
                </c:pt>
                <c:pt idx="6">
                  <c:v>3.01782565458549</c:v>
                </c:pt>
                <c:pt idx="7">
                  <c:v>6.1692656051440338</c:v>
                </c:pt>
                <c:pt idx="8">
                  <c:v>23.048670188929393</c:v>
                </c:pt>
                <c:pt idx="9">
                  <c:v>0</c:v>
                </c:pt>
                <c:pt idx="10">
                  <c:v>4.1088230036928897</c:v>
                </c:pt>
                <c:pt idx="11">
                  <c:v>4.3748218321287906</c:v>
                </c:pt>
                <c:pt idx="12">
                  <c:v>2.8875690945672421</c:v>
                </c:pt>
                <c:pt idx="13">
                  <c:v>-8.8559999013925506</c:v>
                </c:pt>
                <c:pt idx="14">
                  <c:v>28.027787244781152</c:v>
                </c:pt>
                <c:pt idx="15">
                  <c:v>52.284515128442649</c:v>
                </c:pt>
                <c:pt idx="16">
                  <c:v>11.653738172462747</c:v>
                </c:pt>
                <c:pt idx="17">
                  <c:v>67.919033967437187</c:v>
                </c:pt>
                <c:pt idx="18">
                  <c:v>46.696912139074158</c:v>
                </c:pt>
                <c:pt idx="19">
                  <c:v>-8.5690382697947349</c:v>
                </c:pt>
                <c:pt idx="20">
                  <c:v>69.011880810920431</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-3.3129323320320481</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-754.96609478858704</c:v>
                </c:pt>
                <c:pt idx="15">
                  <c:v>-754.96609478858704</c:v>
                </c:pt>
                <c:pt idx="16">
                  <c:v>-754.96609478858704</c:v>
                </c:pt>
                <c:pt idx="17">
                  <c:v>-754.96609478858704</c:v>
                </c:pt>
                <c:pt idx="18">
                  <c:v>-754.96609478858704</c:v>
                </c:pt>
                <c:pt idx="19">
                  <c:v>-754.96609478858704</c:v>
                </c:pt>
                <c:pt idx="20">
                  <c:v>-754.96609478858704</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1.933460520291419E-4</c:v>
                </c:pt>
                <c:pt idx="1">
                  <c:v>-2.348276997651336</c:v>
                </c:pt>
                <c:pt idx="2">
                  <c:v>4.1008013364601155</c:v>
                </c:pt>
                <c:pt idx="3">
                  <c:v>30.427559857796524</c:v>
                </c:pt>
                <c:pt idx="4">
                  <c:v>-90.84330022502877</c:v>
                </c:pt>
                <c:pt idx="5">
                  <c:v>-89.653416798069713</c:v>
                </c:pt>
                <c:pt idx="6">
                  <c:v>-91.116656297880695</c:v>
                </c:pt>
                <c:pt idx="7">
                  <c:v>-20.084938729541818</c:v>
                </c:pt>
                <c:pt idx="8">
                  <c:v>142.99499694088917</c:v>
                </c:pt>
                <c:pt idx="9">
                  <c:v>124.91937443357858</c:v>
                </c:pt>
                <c:pt idx="10">
                  <c:v>106.62387087922895</c:v>
                </c:pt>
                <c:pt idx="11">
                  <c:v>1366.7617970186934</c:v>
                </c:pt>
                <c:pt idx="12">
                  <c:v>1277.6354951806054</c:v>
                </c:pt>
                <c:pt idx="13">
                  <c:v>1260.9450135223758</c:v>
                </c:pt>
                <c:pt idx="14">
                  <c:v>1554.7355866823589</c:v>
                </c:pt>
                <c:pt idx="15">
                  <c:v>2065.1831600435407</c:v>
                </c:pt>
                <c:pt idx="16">
                  <c:v>3098.3825433514685</c:v>
                </c:pt>
                <c:pt idx="17">
                  <c:v>3391.883362672128</c:v>
                </c:pt>
                <c:pt idx="18">
                  <c:v>3063.4495795304856</c:v>
                </c:pt>
                <c:pt idx="19">
                  <c:v>2912.0796793412364</c:v>
                </c:pt>
                <c:pt idx="20">
                  <c:v>2791.7371902907662</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488.51618042000018</c:v>
                </c:pt>
                <c:pt idx="11">
                  <c:v>526.57367632999978</c:v>
                </c:pt>
                <c:pt idx="12">
                  <c:v>780.84599632000027</c:v>
                </c:pt>
                <c:pt idx="13">
                  <c:v>780.84599632000061</c:v>
                </c:pt>
                <c:pt idx="14">
                  <c:v>-1189.7008565900005</c:v>
                </c:pt>
                <c:pt idx="15">
                  <c:v>-1189.7008565900007</c:v>
                </c:pt>
                <c:pt idx="16">
                  <c:v>-1189.700856590001</c:v>
                </c:pt>
                <c:pt idx="17">
                  <c:v>-1189.700856590001</c:v>
                </c:pt>
                <c:pt idx="18">
                  <c:v>-1505.3556492100001</c:v>
                </c:pt>
                <c:pt idx="19">
                  <c:v>-1697.4517670900004</c:v>
                </c:pt>
                <c:pt idx="20">
                  <c:v>-2982.3749617599969</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220.75185486000001</c:v>
                </c:pt>
                <c:pt idx="11">
                  <c:v>373.19614262000005</c:v>
                </c:pt>
                <c:pt idx="12">
                  <c:v>-723.62875079999981</c:v>
                </c:pt>
                <c:pt idx="13">
                  <c:v>-371.71735942999976</c:v>
                </c:pt>
                <c:pt idx="14">
                  <c:v>-84.745757860000595</c:v>
                </c:pt>
                <c:pt idx="15">
                  <c:v>242.72695775999955</c:v>
                </c:pt>
                <c:pt idx="16">
                  <c:v>334.39125562000027</c:v>
                </c:pt>
                <c:pt idx="17">
                  <c:v>160.79672726999979</c:v>
                </c:pt>
                <c:pt idx="18">
                  <c:v>616.57057316999999</c:v>
                </c:pt>
                <c:pt idx="19">
                  <c:v>-19.180077649999475</c:v>
                </c:pt>
                <c:pt idx="20">
                  <c:v>-19.180077649999475</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216.78408996000007</c:v>
                </c:pt>
                <c:pt idx="16">
                  <c:v>120.14177395000024</c:v>
                </c:pt>
                <c:pt idx="17">
                  <c:v>120.14177395000024</c:v>
                </c:pt>
                <c:pt idx="18">
                  <c:v>241.27017263000016</c:v>
                </c:pt>
                <c:pt idx="19">
                  <c:v>118.53690941000013</c:v>
                </c:pt>
                <c:pt idx="20">
                  <c:v>118.53690941000013</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-4762.5</c:v>
                </c:pt>
                <c:pt idx="15">
                  <c:v>-4762.5</c:v>
                </c:pt>
                <c:pt idx="16">
                  <c:v>-4762.5</c:v>
                </c:pt>
                <c:pt idx="17">
                  <c:v>-4762.5</c:v>
                </c:pt>
                <c:pt idx="18">
                  <c:v>-4762.5</c:v>
                </c:pt>
                <c:pt idx="19">
                  <c:v>-4762.5</c:v>
                </c:pt>
                <c:pt idx="20">
                  <c:v>-4762.5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39843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8" t="s">
        <v>248</v>
      </c>
      <c r="C2" s="98"/>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00000000000001"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7.100000000000001"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850000000000001" customHeight="1" thickBot="1">
      <c r="A18" s="34"/>
      <c r="B18" s="45" t="s">
        <v>33</v>
      </c>
      <c r="C18" s="96" t="s">
        <v>34</v>
      </c>
      <c r="D18" s="34"/>
      <c r="E18" s="34"/>
      <c r="F18" s="34"/>
      <c r="G18" s="34"/>
      <c r="H18" s="34"/>
      <c r="I18" s="34"/>
      <c r="J18" s="34"/>
      <c r="K18" s="34"/>
      <c r="L18" s="34"/>
      <c r="M18" s="34"/>
      <c r="N18" s="34"/>
      <c r="O18" s="34"/>
      <c r="P18" s="34"/>
      <c r="Q18" s="34"/>
      <c r="R18" s="34"/>
      <c r="S18" s="34"/>
      <c r="T18" s="34"/>
      <c r="U18" s="34"/>
      <c r="V18" s="34"/>
      <c r="W18" s="34"/>
      <c r="X18" s="34"/>
    </row>
    <row r="19" spans="1:24" ht="17.850000000000001" customHeight="1" thickBot="1">
      <c r="A19" s="34"/>
      <c r="B19" s="45" t="s">
        <v>35</v>
      </c>
      <c r="C19" s="97"/>
      <c r="D19" s="34"/>
      <c r="E19" s="34"/>
      <c r="F19" s="34"/>
      <c r="G19" s="34"/>
      <c r="H19" s="34"/>
      <c r="I19" s="34"/>
      <c r="J19" s="34"/>
      <c r="K19" s="34"/>
      <c r="L19" s="34"/>
      <c r="M19" s="34"/>
      <c r="N19" s="34"/>
      <c r="O19" s="34"/>
      <c r="P19" s="34"/>
      <c r="Q19" s="34"/>
      <c r="R19" s="34"/>
      <c r="S19" s="34"/>
      <c r="T19" s="34"/>
      <c r="U19" s="34"/>
      <c r="V19" s="34"/>
      <c r="W19" s="34"/>
      <c r="X19" s="34"/>
    </row>
    <row r="20" spans="1:24" ht="17.850000000000001" customHeight="1" thickBot="1">
      <c r="A20" s="34"/>
      <c r="B20" s="45" t="s">
        <v>36</v>
      </c>
      <c r="C20" s="96" t="s">
        <v>37</v>
      </c>
      <c r="D20" s="34"/>
      <c r="E20" s="34"/>
      <c r="F20" s="34"/>
      <c r="G20" s="34"/>
      <c r="H20" s="34"/>
      <c r="I20" s="34"/>
      <c r="J20" s="34"/>
      <c r="K20" s="34"/>
      <c r="L20" s="34"/>
      <c r="M20" s="34"/>
      <c r="N20" s="34"/>
      <c r="O20" s="34"/>
      <c r="P20" s="34"/>
      <c r="Q20" s="34"/>
      <c r="R20" s="34"/>
      <c r="S20" s="34"/>
      <c r="T20" s="34"/>
      <c r="U20" s="34"/>
      <c r="V20" s="34"/>
      <c r="W20" s="34"/>
      <c r="X20" s="34"/>
    </row>
    <row r="21" spans="1:24" ht="17.850000000000001" customHeight="1" thickBot="1">
      <c r="A21" s="34"/>
      <c r="B21" s="45" t="s">
        <v>38</v>
      </c>
      <c r="C21" s="97"/>
      <c r="D21" s="34"/>
      <c r="E21" s="34"/>
      <c r="F21" s="34"/>
      <c r="G21" s="34"/>
      <c r="H21" s="34"/>
      <c r="I21" s="34"/>
      <c r="J21" s="34"/>
      <c r="K21" s="34"/>
      <c r="L21" s="34"/>
      <c r="M21" s="34"/>
      <c r="N21" s="34"/>
      <c r="O21" s="34"/>
      <c r="P21" s="34"/>
      <c r="Q21" s="34"/>
      <c r="R21" s="34"/>
      <c r="S21" s="34"/>
      <c r="T21" s="34"/>
      <c r="U21" s="34"/>
      <c r="V21" s="34"/>
      <c r="W21" s="34"/>
      <c r="X21" s="34"/>
    </row>
    <row r="22" spans="1:24" ht="17.850000000000001" customHeight="1" thickBot="1">
      <c r="A22" s="34"/>
      <c r="B22" s="45" t="s">
        <v>39</v>
      </c>
      <c r="C22" s="96" t="s">
        <v>40</v>
      </c>
      <c r="D22" s="34"/>
      <c r="E22" s="34"/>
      <c r="F22" s="34"/>
      <c r="G22" s="34"/>
      <c r="H22" s="34"/>
      <c r="I22" s="34"/>
      <c r="J22" s="34"/>
      <c r="K22" s="34"/>
      <c r="L22" s="34"/>
      <c r="M22" s="34"/>
      <c r="N22" s="34"/>
      <c r="O22" s="34"/>
      <c r="P22" s="34"/>
      <c r="Q22" s="34"/>
      <c r="R22" s="34"/>
      <c r="S22" s="34"/>
      <c r="T22" s="34"/>
      <c r="U22" s="34"/>
      <c r="V22" s="34"/>
      <c r="W22" s="34"/>
      <c r="X22" s="34"/>
    </row>
    <row r="23" spans="1:24" ht="17.850000000000001" customHeight="1" thickBot="1">
      <c r="A23" s="34"/>
      <c r="B23" s="45" t="s">
        <v>41</v>
      </c>
      <c r="C23" s="97"/>
      <c r="D23" s="34"/>
      <c r="E23" s="34"/>
      <c r="F23" s="34"/>
      <c r="G23" s="34"/>
      <c r="H23" s="34"/>
      <c r="I23" s="34"/>
      <c r="J23" s="34"/>
      <c r="K23" s="34"/>
      <c r="L23" s="34"/>
      <c r="M23" s="34"/>
      <c r="N23" s="34"/>
      <c r="O23" s="34"/>
      <c r="P23" s="34"/>
      <c r="Q23" s="34"/>
      <c r="R23" s="34"/>
      <c r="S23" s="34"/>
      <c r="T23" s="34"/>
      <c r="U23" s="34"/>
      <c r="V23" s="34"/>
      <c r="W23" s="34"/>
      <c r="X23" s="34"/>
    </row>
    <row r="24" spans="1:24" ht="17.850000000000001" customHeight="1" thickBot="1">
      <c r="A24" s="34"/>
      <c r="B24" s="45" t="s">
        <v>42</v>
      </c>
      <c r="C24" s="96" t="s">
        <v>43</v>
      </c>
      <c r="D24" s="34"/>
      <c r="E24" s="34"/>
      <c r="F24" s="34"/>
      <c r="G24" s="34"/>
      <c r="H24" s="34"/>
      <c r="I24" s="34"/>
      <c r="J24" s="34"/>
      <c r="K24" s="34"/>
      <c r="L24" s="34"/>
      <c r="M24" s="34"/>
      <c r="N24" s="34"/>
      <c r="O24" s="34"/>
      <c r="P24" s="34"/>
      <c r="Q24" s="34"/>
      <c r="R24" s="34"/>
      <c r="S24" s="34"/>
      <c r="T24" s="34"/>
      <c r="U24" s="34"/>
      <c r="V24" s="34"/>
      <c r="W24" s="34"/>
      <c r="X24" s="34"/>
    </row>
    <row r="25" spans="1:24" ht="17.850000000000001" customHeight="1" thickBot="1">
      <c r="A25" s="34"/>
      <c r="B25" s="45" t="s">
        <v>44</v>
      </c>
      <c r="C25" s="97"/>
      <c r="D25" s="34"/>
      <c r="E25" s="34"/>
      <c r="F25" s="34"/>
      <c r="G25" s="34"/>
      <c r="H25" s="34"/>
      <c r="I25" s="34"/>
      <c r="J25" s="34"/>
      <c r="K25" s="34"/>
      <c r="L25" s="34"/>
      <c r="M25" s="34"/>
      <c r="N25" s="34"/>
      <c r="O25" s="34"/>
      <c r="P25" s="34"/>
      <c r="Q25" s="34"/>
      <c r="R25" s="34"/>
      <c r="S25" s="34"/>
      <c r="T25" s="34"/>
      <c r="U25" s="34"/>
      <c r="V25" s="34"/>
      <c r="W25" s="34"/>
      <c r="X25" s="34"/>
    </row>
    <row r="26" spans="1:24" ht="17.850000000000001" customHeight="1" thickBot="1">
      <c r="A26" s="34"/>
      <c r="B26" s="45" t="s">
        <v>45</v>
      </c>
      <c r="C26" s="96" t="s">
        <v>255</v>
      </c>
      <c r="D26" s="34"/>
      <c r="E26" s="34"/>
      <c r="F26" s="34"/>
      <c r="G26" s="34"/>
      <c r="H26" s="34"/>
      <c r="I26" s="34"/>
      <c r="J26" s="34"/>
      <c r="K26" s="34"/>
      <c r="L26" s="34"/>
      <c r="M26" s="34"/>
      <c r="N26" s="34"/>
      <c r="O26" s="34"/>
      <c r="P26" s="34"/>
      <c r="Q26" s="34"/>
      <c r="R26" s="34"/>
      <c r="S26" s="34"/>
      <c r="T26" s="34"/>
      <c r="U26" s="34"/>
      <c r="V26" s="34"/>
      <c r="W26" s="34"/>
      <c r="X26" s="34"/>
    </row>
    <row r="27" spans="1:24" ht="17.850000000000001" customHeight="1" thickBot="1">
      <c r="A27" s="34"/>
      <c r="B27" s="45" t="s">
        <v>46</v>
      </c>
      <c r="C27" s="97"/>
      <c r="D27" s="34"/>
      <c r="E27" s="34"/>
      <c r="F27" s="34"/>
      <c r="G27" s="34"/>
      <c r="H27" s="34"/>
      <c r="I27" s="34"/>
      <c r="J27" s="34"/>
      <c r="K27" s="34"/>
      <c r="L27" s="34"/>
      <c r="M27" s="34"/>
      <c r="N27" s="34"/>
      <c r="O27" s="34"/>
      <c r="P27" s="34"/>
      <c r="Q27" s="34"/>
      <c r="R27" s="34"/>
      <c r="S27" s="34"/>
      <c r="T27" s="34"/>
      <c r="U27" s="34"/>
      <c r="V27" s="34"/>
      <c r="W27" s="34"/>
      <c r="X27" s="34"/>
    </row>
    <row r="28" spans="1:24" ht="17.850000000000001" customHeight="1" thickBot="1">
      <c r="A28" s="34"/>
      <c r="B28" s="45" t="s">
        <v>47</v>
      </c>
      <c r="C28" s="96" t="s">
        <v>256</v>
      </c>
      <c r="D28" s="34"/>
      <c r="E28" s="34"/>
      <c r="F28" s="34"/>
      <c r="G28" s="34"/>
      <c r="H28" s="34"/>
      <c r="I28" s="34"/>
      <c r="J28" s="34"/>
      <c r="K28" s="34"/>
      <c r="L28" s="34"/>
      <c r="M28" s="34"/>
      <c r="N28" s="34"/>
      <c r="O28" s="34"/>
      <c r="P28" s="34"/>
      <c r="Q28" s="34"/>
      <c r="R28" s="34"/>
      <c r="S28" s="34"/>
      <c r="T28" s="34"/>
      <c r="U28" s="34"/>
      <c r="V28" s="34"/>
      <c r="W28" s="34"/>
      <c r="X28" s="34"/>
    </row>
    <row r="29" spans="1:24" ht="17.850000000000001" customHeight="1" thickBot="1">
      <c r="A29" s="34"/>
      <c r="B29" s="45" t="s">
        <v>48</v>
      </c>
      <c r="C29" s="97"/>
      <c r="D29" s="34"/>
      <c r="E29" s="34"/>
      <c r="F29" s="34"/>
      <c r="G29" s="34"/>
      <c r="H29" s="34"/>
      <c r="I29" s="34"/>
      <c r="J29" s="34"/>
      <c r="K29" s="34"/>
      <c r="L29" s="34"/>
      <c r="M29" s="34"/>
      <c r="N29" s="34"/>
      <c r="O29" s="34"/>
      <c r="P29" s="34"/>
      <c r="Q29" s="34"/>
      <c r="R29" s="34"/>
      <c r="S29" s="34"/>
      <c r="T29" s="34"/>
      <c r="U29" s="34"/>
      <c r="V29" s="34"/>
      <c r="W29" s="34"/>
      <c r="X29" s="34"/>
    </row>
    <row r="30" spans="1:24" ht="17.850000000000001" customHeight="1" thickBot="1">
      <c r="A30" s="34"/>
      <c r="B30" s="45" t="s">
        <v>49</v>
      </c>
      <c r="C30" s="96" t="s">
        <v>257</v>
      </c>
      <c r="D30" s="34"/>
      <c r="E30" s="34"/>
      <c r="F30" s="34"/>
      <c r="G30" s="34"/>
      <c r="H30" s="34"/>
      <c r="I30" s="34"/>
      <c r="J30" s="34"/>
      <c r="K30" s="34"/>
      <c r="L30" s="34"/>
      <c r="M30" s="34"/>
      <c r="N30" s="34"/>
      <c r="O30" s="34"/>
      <c r="P30" s="34"/>
      <c r="Q30" s="34"/>
      <c r="R30" s="34"/>
      <c r="S30" s="34"/>
      <c r="T30" s="34"/>
      <c r="U30" s="34"/>
      <c r="V30" s="34"/>
      <c r="W30" s="34"/>
      <c r="X30" s="34"/>
    </row>
    <row r="31" spans="1:24" ht="17.850000000000001" customHeight="1" thickBot="1">
      <c r="A31" s="34"/>
      <c r="B31" s="45" t="s">
        <v>50</v>
      </c>
      <c r="C31" s="97"/>
      <c r="D31" s="34"/>
      <c r="E31" s="34"/>
      <c r="F31" s="34"/>
      <c r="G31" s="34"/>
      <c r="H31" s="34"/>
      <c r="I31" s="34"/>
      <c r="J31" s="34"/>
      <c r="K31" s="34"/>
      <c r="L31" s="34"/>
      <c r="M31" s="34"/>
      <c r="N31" s="34"/>
      <c r="O31" s="34"/>
      <c r="P31" s="34"/>
      <c r="Q31" s="34"/>
      <c r="R31" s="34"/>
      <c r="S31" s="34"/>
      <c r="T31" s="34"/>
      <c r="U31" s="34"/>
      <c r="V31" s="34"/>
      <c r="W31" s="34"/>
      <c r="X31" s="34"/>
    </row>
    <row r="32" spans="1:24" ht="17.850000000000001" customHeight="1" thickBot="1">
      <c r="A32" s="34"/>
      <c r="B32" s="45" t="s">
        <v>51</v>
      </c>
      <c r="C32" s="96" t="s">
        <v>258</v>
      </c>
      <c r="D32" s="34"/>
      <c r="E32" s="34"/>
      <c r="F32" s="34"/>
      <c r="G32" s="34"/>
      <c r="H32" s="34"/>
      <c r="I32" s="34"/>
      <c r="J32" s="34"/>
      <c r="K32" s="34"/>
      <c r="L32" s="34"/>
      <c r="M32" s="34"/>
      <c r="N32" s="34"/>
      <c r="O32" s="34"/>
      <c r="P32" s="34"/>
      <c r="Q32" s="34"/>
      <c r="R32" s="34"/>
      <c r="S32" s="34"/>
      <c r="T32" s="34"/>
      <c r="U32" s="34"/>
      <c r="V32" s="34"/>
      <c r="W32" s="34"/>
      <c r="X32" s="34"/>
    </row>
    <row r="33" spans="1:24" ht="17.850000000000001" customHeight="1" thickBot="1">
      <c r="A33" s="34"/>
      <c r="B33" s="45" t="s">
        <v>52</v>
      </c>
      <c r="C33" s="97"/>
      <c r="D33" s="34"/>
      <c r="E33" s="34"/>
      <c r="F33" s="34"/>
      <c r="G33" s="34"/>
      <c r="H33" s="34"/>
      <c r="I33" s="34"/>
      <c r="J33" s="34"/>
      <c r="K33" s="34"/>
      <c r="L33" s="34"/>
      <c r="M33" s="34"/>
      <c r="N33" s="34"/>
      <c r="O33" s="34"/>
      <c r="P33" s="34"/>
      <c r="Q33" s="34"/>
      <c r="R33" s="34"/>
      <c r="S33" s="34"/>
      <c r="T33" s="34"/>
      <c r="U33" s="34"/>
      <c r="V33" s="34"/>
      <c r="W33" s="34"/>
      <c r="X33" s="34"/>
    </row>
    <row r="34" spans="1:24" ht="17.850000000000001" customHeight="1" thickBot="1">
      <c r="A34" s="34"/>
      <c r="B34" s="45" t="s">
        <v>53</v>
      </c>
      <c r="C34" s="96" t="s">
        <v>259</v>
      </c>
      <c r="D34" s="34"/>
      <c r="E34" s="34"/>
      <c r="F34" s="34"/>
      <c r="G34" s="34"/>
      <c r="H34" s="34"/>
      <c r="I34" s="34"/>
      <c r="J34" s="34"/>
      <c r="K34" s="34"/>
      <c r="L34" s="34"/>
      <c r="M34" s="34"/>
      <c r="N34" s="34"/>
      <c r="O34" s="34"/>
      <c r="P34" s="34"/>
      <c r="Q34" s="34"/>
      <c r="R34" s="34"/>
      <c r="S34" s="34"/>
      <c r="T34" s="34"/>
      <c r="U34" s="34"/>
      <c r="V34" s="34"/>
      <c r="W34" s="34"/>
      <c r="X34" s="34"/>
    </row>
    <row r="35" spans="1:24" ht="17.850000000000001" customHeight="1" thickBot="1">
      <c r="A35" s="34"/>
      <c r="B35" s="45" t="s">
        <v>54</v>
      </c>
      <c r="C35" s="97"/>
      <c r="D35" s="34"/>
      <c r="E35" s="34"/>
      <c r="F35" s="34"/>
      <c r="G35" s="34"/>
      <c r="H35" s="34"/>
      <c r="I35" s="34"/>
      <c r="J35" s="34"/>
      <c r="K35" s="34"/>
      <c r="L35" s="34"/>
      <c r="M35" s="34"/>
      <c r="N35" s="34"/>
      <c r="O35" s="34"/>
      <c r="P35" s="34"/>
      <c r="Q35" s="34"/>
      <c r="R35" s="34"/>
      <c r="S35" s="34"/>
      <c r="T35" s="34"/>
      <c r="U35" s="34"/>
      <c r="V35" s="34"/>
      <c r="W35" s="34"/>
      <c r="X35" s="34"/>
    </row>
    <row r="36" spans="1:24" ht="17.850000000000001" customHeight="1" thickBot="1">
      <c r="A36" s="34"/>
      <c r="B36" s="45" t="s">
        <v>55</v>
      </c>
      <c r="C36" s="96" t="s">
        <v>56</v>
      </c>
      <c r="D36" s="34"/>
      <c r="E36" s="34"/>
      <c r="F36" s="34"/>
      <c r="G36" s="34"/>
      <c r="H36" s="34"/>
      <c r="I36" s="34"/>
      <c r="J36" s="34"/>
      <c r="K36" s="34"/>
      <c r="L36" s="34"/>
      <c r="M36" s="34"/>
      <c r="N36" s="34"/>
      <c r="O36" s="34"/>
      <c r="P36" s="34"/>
      <c r="Q36" s="34"/>
      <c r="R36" s="34"/>
      <c r="S36" s="34"/>
      <c r="T36" s="34"/>
      <c r="U36" s="34"/>
      <c r="V36" s="34"/>
      <c r="W36" s="34"/>
      <c r="X36" s="34"/>
    </row>
    <row r="37" spans="1:24" ht="17.850000000000001" customHeight="1" thickBot="1">
      <c r="A37" s="34"/>
      <c r="B37" s="45" t="s">
        <v>57</v>
      </c>
      <c r="C37" s="97"/>
      <c r="D37" s="34"/>
      <c r="E37" s="34"/>
      <c r="F37" s="34"/>
      <c r="G37" s="34"/>
      <c r="H37" s="34"/>
      <c r="I37" s="34"/>
      <c r="J37" s="34"/>
      <c r="K37" s="34"/>
      <c r="L37" s="34"/>
      <c r="M37" s="34"/>
      <c r="N37" s="34"/>
      <c r="O37" s="34"/>
      <c r="P37" s="34"/>
      <c r="Q37" s="34"/>
      <c r="R37" s="34"/>
      <c r="S37" s="34"/>
      <c r="T37" s="34"/>
      <c r="U37" s="34"/>
      <c r="V37" s="34"/>
      <c r="W37" s="34"/>
      <c r="X37" s="34"/>
    </row>
    <row r="38" spans="1:24" ht="17.850000000000001" customHeight="1" thickBot="1">
      <c r="A38" s="34"/>
      <c r="B38" s="45" t="s">
        <v>58</v>
      </c>
      <c r="C38" s="96" t="s">
        <v>260</v>
      </c>
      <c r="D38" s="34"/>
      <c r="E38" s="34"/>
      <c r="F38" s="34"/>
      <c r="G38" s="34"/>
      <c r="H38" s="34"/>
      <c r="I38" s="34"/>
      <c r="J38" s="34"/>
      <c r="K38" s="34"/>
      <c r="L38" s="34"/>
      <c r="M38" s="34"/>
      <c r="N38" s="34"/>
      <c r="O38" s="34"/>
      <c r="P38" s="34"/>
      <c r="Q38" s="34"/>
      <c r="R38" s="34"/>
      <c r="S38" s="34"/>
      <c r="T38" s="34"/>
      <c r="U38" s="34"/>
      <c r="V38" s="34"/>
      <c r="W38" s="34"/>
      <c r="X38" s="34"/>
    </row>
    <row r="39" spans="1:24" ht="17.850000000000001" customHeight="1" thickBot="1">
      <c r="A39" s="34"/>
      <c r="B39" s="45" t="s">
        <v>59</v>
      </c>
      <c r="C39" s="97"/>
      <c r="D39" s="34"/>
      <c r="E39" s="34"/>
      <c r="F39" s="34"/>
      <c r="G39" s="34"/>
      <c r="H39" s="34"/>
      <c r="I39" s="34"/>
      <c r="J39" s="34"/>
      <c r="K39" s="34"/>
      <c r="L39" s="34"/>
      <c r="M39" s="34"/>
      <c r="N39" s="34"/>
      <c r="O39" s="34"/>
      <c r="P39" s="34"/>
      <c r="Q39" s="34"/>
      <c r="R39" s="34"/>
      <c r="S39" s="34"/>
      <c r="T39" s="34"/>
      <c r="U39" s="34"/>
      <c r="V39" s="34"/>
      <c r="W39" s="34"/>
      <c r="X39" s="34"/>
    </row>
    <row r="40" spans="1:24" ht="17.850000000000001" customHeight="1" thickBot="1">
      <c r="A40" s="34"/>
      <c r="B40" s="45" t="s">
        <v>60</v>
      </c>
      <c r="C40" s="96" t="s">
        <v>61</v>
      </c>
      <c r="D40" s="34"/>
      <c r="E40" s="34"/>
      <c r="F40" s="34"/>
      <c r="G40" s="34"/>
      <c r="H40" s="34"/>
      <c r="I40" s="34"/>
      <c r="J40" s="34"/>
      <c r="K40" s="34"/>
      <c r="L40" s="34"/>
      <c r="M40" s="34"/>
      <c r="N40" s="34"/>
      <c r="O40" s="34"/>
      <c r="P40" s="34"/>
      <c r="Q40" s="34"/>
      <c r="R40" s="34"/>
      <c r="S40" s="34"/>
      <c r="T40" s="34"/>
      <c r="U40" s="34"/>
      <c r="V40" s="34"/>
      <c r="W40" s="34"/>
      <c r="X40" s="34"/>
    </row>
    <row r="41" spans="1:24" ht="17.850000000000001" customHeight="1" thickBot="1">
      <c r="A41" s="34"/>
      <c r="B41" s="45" t="s">
        <v>62</v>
      </c>
      <c r="C41" s="97"/>
      <c r="D41" s="34"/>
      <c r="E41" s="34"/>
      <c r="F41" s="34"/>
      <c r="G41" s="34"/>
      <c r="H41" s="34"/>
      <c r="I41" s="34"/>
      <c r="J41" s="34"/>
      <c r="K41" s="34"/>
      <c r="L41" s="34"/>
      <c r="M41" s="34"/>
      <c r="N41" s="34"/>
      <c r="O41" s="34"/>
      <c r="P41" s="34"/>
      <c r="Q41" s="34"/>
      <c r="R41" s="34"/>
      <c r="S41" s="34"/>
      <c r="T41" s="34"/>
      <c r="U41" s="34"/>
      <c r="V41" s="34"/>
      <c r="W41" s="34"/>
      <c r="X41" s="34"/>
    </row>
    <row r="42" spans="1:24" ht="17.850000000000001" customHeight="1" thickBot="1">
      <c r="A42" s="34"/>
      <c r="B42" s="45" t="s">
        <v>252</v>
      </c>
      <c r="C42" s="96" t="s">
        <v>63</v>
      </c>
      <c r="D42" s="34"/>
      <c r="E42" s="34"/>
      <c r="F42" s="34"/>
      <c r="G42" s="34"/>
      <c r="H42" s="34"/>
      <c r="I42" s="34"/>
      <c r="J42" s="34"/>
      <c r="K42" s="34"/>
      <c r="L42" s="34"/>
      <c r="M42" s="34"/>
      <c r="N42" s="34"/>
      <c r="O42" s="34"/>
      <c r="P42" s="34"/>
      <c r="Q42" s="34"/>
      <c r="R42" s="34"/>
      <c r="S42" s="34"/>
      <c r="T42" s="34"/>
      <c r="U42" s="34"/>
      <c r="V42" s="34"/>
      <c r="W42" s="34"/>
      <c r="X42" s="34"/>
    </row>
    <row r="43" spans="1:24" ht="17.850000000000001" customHeight="1" thickBot="1">
      <c r="A43" s="34"/>
      <c r="B43" s="45" t="s">
        <v>253</v>
      </c>
      <c r="C43" s="97"/>
      <c r="D43" s="34"/>
      <c r="E43" s="34"/>
      <c r="F43" s="34"/>
      <c r="G43" s="34"/>
      <c r="H43" s="34"/>
      <c r="I43" s="34"/>
      <c r="J43" s="34"/>
      <c r="K43" s="34"/>
      <c r="L43" s="34"/>
      <c r="M43" s="34"/>
      <c r="N43" s="34"/>
      <c r="O43" s="34"/>
      <c r="P43" s="34"/>
      <c r="Q43" s="34"/>
      <c r="R43" s="34"/>
      <c r="S43" s="34"/>
      <c r="T43" s="34"/>
      <c r="U43" s="34"/>
      <c r="V43" s="34"/>
      <c r="W43" s="34"/>
      <c r="X43" s="34"/>
    </row>
    <row r="44" spans="1:24" ht="17.850000000000001" customHeight="1" thickBot="1">
      <c r="A44" s="34"/>
      <c r="B44" s="45" t="s">
        <v>64</v>
      </c>
      <c r="C44" s="96" t="s">
        <v>261</v>
      </c>
      <c r="D44" s="34"/>
      <c r="E44" s="34"/>
      <c r="F44" s="34"/>
      <c r="G44" s="34"/>
      <c r="H44" s="34"/>
      <c r="I44" s="34"/>
      <c r="J44" s="34"/>
      <c r="K44" s="34"/>
      <c r="L44" s="34"/>
      <c r="M44" s="34"/>
      <c r="N44" s="34"/>
      <c r="O44" s="34"/>
      <c r="P44" s="34"/>
      <c r="Q44" s="34"/>
      <c r="R44" s="34"/>
      <c r="S44" s="34"/>
      <c r="T44" s="34"/>
      <c r="U44" s="34"/>
      <c r="V44" s="34"/>
      <c r="W44" s="34"/>
      <c r="X44" s="34"/>
    </row>
    <row r="45" spans="1:24" ht="17.850000000000001" customHeight="1" thickBot="1">
      <c r="A45" s="34"/>
      <c r="B45" s="45" t="s">
        <v>65</v>
      </c>
      <c r="C45" s="97"/>
      <c r="D45" s="34"/>
      <c r="E45" s="34"/>
      <c r="F45" s="34"/>
      <c r="G45" s="34"/>
      <c r="H45" s="34"/>
      <c r="I45" s="34"/>
      <c r="J45" s="34"/>
      <c r="K45" s="34"/>
      <c r="L45" s="34"/>
      <c r="M45" s="34"/>
      <c r="N45" s="34"/>
      <c r="O45" s="34"/>
      <c r="P45" s="34"/>
      <c r="Q45" s="34"/>
      <c r="R45" s="34"/>
      <c r="S45" s="34"/>
      <c r="T45" s="34"/>
      <c r="U45" s="34"/>
      <c r="V45" s="34"/>
      <c r="W45" s="34"/>
      <c r="X45" s="34"/>
    </row>
    <row r="46" spans="1:24" ht="17.850000000000001" customHeight="1" thickBot="1">
      <c r="A46" s="34"/>
      <c r="B46" s="45" t="s">
        <v>66</v>
      </c>
      <c r="C46" s="96" t="s">
        <v>67</v>
      </c>
      <c r="D46" s="34"/>
      <c r="E46" s="34"/>
      <c r="F46" s="34"/>
      <c r="G46" s="34"/>
      <c r="H46" s="34"/>
      <c r="I46" s="34"/>
      <c r="J46" s="34"/>
      <c r="K46" s="34"/>
      <c r="L46" s="34"/>
      <c r="M46" s="34"/>
      <c r="N46" s="34"/>
      <c r="O46" s="34"/>
      <c r="P46" s="34"/>
      <c r="Q46" s="34"/>
      <c r="R46" s="34"/>
      <c r="S46" s="34"/>
      <c r="T46" s="34"/>
      <c r="U46" s="34"/>
      <c r="V46" s="34"/>
      <c r="W46" s="34"/>
      <c r="X46" s="34"/>
    </row>
    <row r="47" spans="1:24" ht="17.850000000000001" customHeight="1" thickBot="1">
      <c r="A47" s="34"/>
      <c r="B47" s="45" t="s">
        <v>68</v>
      </c>
      <c r="C47" s="97"/>
      <c r="D47" s="34"/>
      <c r="E47" s="34"/>
      <c r="F47" s="34"/>
      <c r="G47" s="34"/>
      <c r="H47" s="34"/>
      <c r="I47" s="34"/>
      <c r="J47" s="34"/>
      <c r="K47" s="34"/>
      <c r="L47" s="34"/>
      <c r="M47" s="34"/>
      <c r="N47" s="34"/>
      <c r="O47" s="34"/>
      <c r="P47" s="34"/>
      <c r="Q47" s="34"/>
      <c r="R47" s="34"/>
      <c r="S47" s="34"/>
      <c r="T47" s="34"/>
      <c r="U47" s="34"/>
      <c r="V47" s="34"/>
      <c r="W47" s="34"/>
      <c r="X47" s="34"/>
    </row>
    <row r="48" spans="1:24" ht="17.850000000000001" customHeight="1" thickBot="1">
      <c r="A48" s="34"/>
      <c r="B48" s="45" t="s">
        <v>69</v>
      </c>
      <c r="C48" s="96" t="s">
        <v>262</v>
      </c>
      <c r="D48" s="34"/>
      <c r="E48" s="34"/>
      <c r="F48" s="34"/>
      <c r="G48" s="34"/>
      <c r="H48" s="34"/>
      <c r="I48" s="34"/>
      <c r="J48" s="34"/>
      <c r="K48" s="34"/>
      <c r="L48" s="34"/>
      <c r="M48" s="34"/>
      <c r="N48" s="34"/>
      <c r="O48" s="34"/>
      <c r="P48" s="34"/>
      <c r="Q48" s="34"/>
      <c r="R48" s="34"/>
      <c r="S48" s="34"/>
      <c r="T48" s="34"/>
      <c r="U48" s="34"/>
      <c r="V48" s="34"/>
      <c r="W48" s="34"/>
      <c r="X48" s="34"/>
    </row>
    <row r="49" spans="1:24" ht="17.850000000000001" customHeight="1" thickBot="1">
      <c r="A49" s="34"/>
      <c r="B49" s="45" t="s">
        <v>70</v>
      </c>
      <c r="C49" s="97"/>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Central with TRET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16189.371332376069</v>
      </c>
      <c r="J13" s="14">
        <f>SUMIFS(BuildCost_1!C:C,BuildCost_1!$A:$A,$B$10)/1000</f>
        <v>0</v>
      </c>
      <c r="K13" s="14">
        <f>SUMIFS(BuildCost_1!D:D,BuildCost_1!$A:$A,$B$10)/1000</f>
        <v>233.47119700252497</v>
      </c>
      <c r="L13" s="14">
        <f>SUMIFS(BuildCost_1!E:E,BuildCost_1!$A:$A,$B$10)/1000</f>
        <v>249.61636347738323</v>
      </c>
      <c r="M13" s="14">
        <f>SUMIFS(BuildCost_1!F:F,BuildCost_1!$A:$A,$B$10)/1000</f>
        <v>311.6547390678403</v>
      </c>
      <c r="N13" s="14">
        <f>SUMIFS(BuildCost_1!G:G,BuildCost_1!$A:$A,$B$10)/1000</f>
        <v>428.30615157008111</v>
      </c>
      <c r="O13" s="14">
        <f>SUMIFS(BuildCost_1!H:H,BuildCost_1!$A:$A,$B$10)/1000</f>
        <v>602.1451109419703</v>
      </c>
      <c r="P13" s="14">
        <f>SUMIFS(BuildCost_1!I:I,BuildCost_1!$A:$A,$B$10)/1000</f>
        <v>820.63280209418519</v>
      </c>
      <c r="Q13" s="14">
        <f>SUMIFS(BuildCost_1!J:J,BuildCost_1!$A:$A,$B$10)/1000</f>
        <v>1130.0624872403935</v>
      </c>
      <c r="R13" s="14">
        <f>SUMIFS(BuildCost_1!K:K,BuildCost_1!$A:$A,$B$10)/1000</f>
        <v>1438.9810340089216</v>
      </c>
      <c r="S13" s="14">
        <f>SUMIFS(BuildCost_1!L:L,BuildCost_1!$A:$A,$B$10)/1000</f>
        <v>1458.3460427176794</v>
      </c>
      <c r="T13" s="14">
        <f>SUMIFS(BuildCost_1!M:M,BuildCost_1!$A:$A,$B$10)/1000</f>
        <v>1542.4327262248514</v>
      </c>
      <c r="U13" s="14">
        <f>SUMIFS(BuildCost_1!N:N,BuildCost_1!$A:$A,$B$10)/1000</f>
        <v>2037.9239061156559</v>
      </c>
      <c r="V13" s="14">
        <f>SUMIFS(BuildCost_1!O:O,BuildCost_1!$A:$A,$B$10)/1000</f>
        <v>2187.5072803833941</v>
      </c>
      <c r="W13" s="14">
        <f>SUMIFS(BuildCost_1!P:P,BuildCost_1!$A:$A,$B$10)/1000</f>
        <v>2311.2834163082493</v>
      </c>
      <c r="X13" s="14">
        <f>SUMIFS(BuildCost_1!Q:Q,BuildCost_1!$A:$A,$B$10)/1000</f>
        <v>3408.4738086599323</v>
      </c>
      <c r="Y13" s="14">
        <f>SUMIFS(BuildCost_1!R:R,BuildCost_1!$A:$A,$B$10)/1000</f>
        <v>3622.6664138637984</v>
      </c>
      <c r="Z13" s="14">
        <f>SUMIFS(BuildCost_1!S:S,BuildCost_1!$A:$A,$B$10)/1000</f>
        <v>3985.9655701196898</v>
      </c>
      <c r="AA13" s="14">
        <f>SUMIFS(BuildCost_1!T:T,BuildCost_1!$A:$A,$B$10)/1000</f>
        <v>4079.5138902943481</v>
      </c>
      <c r="AB13" s="14">
        <f>SUMIFS(BuildCost_1!U:U,BuildCost_1!$A:$A,$B$10)/1000</f>
        <v>4211.9831146481019</v>
      </c>
      <c r="AC13" s="14">
        <f>SUMIFS(BuildCost_1!V:V,BuildCost_1!$A:$A,$B$10)/1000</f>
        <v>4196.2001001149565</v>
      </c>
      <c r="AD13" s="14">
        <f>SUMIFS(BuildCost_1!W:W,BuildCost_1!$A:$A,$B$10)/1000</f>
        <v>4260.5509263422782</v>
      </c>
    </row>
    <row r="14" spans="1:30">
      <c r="F14" s="42"/>
      <c r="H14" s="69" t="s">
        <v>102</v>
      </c>
      <c r="I14" s="14">
        <f t="shared" si="0"/>
        <v>36199.670584857951</v>
      </c>
      <c r="J14" s="14">
        <f>SUMIFS(FOMCost_1!C:C,FOMCost_1!$A:$A,$B$10)/1000</f>
        <v>3663.362978585084</v>
      </c>
      <c r="K14" s="14">
        <f>SUMIFS(FOMCost_1!D:D,FOMCost_1!$A:$A,$B$10)/1000</f>
        <v>3462.9362879863129</v>
      </c>
      <c r="L14" s="14">
        <f>SUMIFS(FOMCost_1!E:E,FOMCost_1!$A:$A,$B$10)/1000</f>
        <v>2837.1920463441952</v>
      </c>
      <c r="M14" s="14">
        <f>SUMIFS(FOMCost_1!F:F,FOMCost_1!$A:$A,$B$10)/1000</f>
        <v>4533.3454233249404</v>
      </c>
      <c r="N14" s="14">
        <f>SUMIFS(FOMCost_1!G:G,FOMCost_1!$A:$A,$B$10)/1000</f>
        <v>3437.1033434983074</v>
      </c>
      <c r="O14" s="14">
        <f>SUMIFS(FOMCost_1!H:H,FOMCost_1!$A:$A,$B$10)/1000</f>
        <v>3560.3769405206449</v>
      </c>
      <c r="P14" s="14">
        <f>SUMIFS(FOMCost_1!I:I,FOMCost_1!$A:$A,$B$10)/1000</f>
        <v>3849.8282087991452</v>
      </c>
      <c r="Q14" s="14">
        <f>SUMIFS(FOMCost_1!J:J,FOMCost_1!$A:$A,$B$10)/1000</f>
        <v>3035.3540061202821</v>
      </c>
      <c r="R14" s="14">
        <f>SUMIFS(FOMCost_1!K:K,FOMCost_1!$A:$A,$B$10)/1000</f>
        <v>2955.5924994499051</v>
      </c>
      <c r="S14" s="14">
        <f>SUMIFS(FOMCost_1!L:L,FOMCost_1!$A:$A,$B$10)/1000</f>
        <v>3540.9363162733957</v>
      </c>
      <c r="T14" s="14">
        <f>SUMIFS(FOMCost_1!M:M,FOMCost_1!$A:$A,$B$10)/1000</f>
        <v>3647.1994017445536</v>
      </c>
      <c r="U14" s="14">
        <f>SUMIFS(FOMCost_1!N:N,FOMCost_1!$A:$A,$B$10)/1000</f>
        <v>3251.1794124692628</v>
      </c>
      <c r="V14" s="14">
        <f>SUMIFS(FOMCost_1!O:O,FOMCost_1!$A:$A,$B$10)/1000</f>
        <v>2705.8394299884376</v>
      </c>
      <c r="W14" s="14">
        <f>SUMIFS(FOMCost_1!P:P,FOMCost_1!$A:$A,$B$10)/1000</f>
        <v>2712.7731051492324</v>
      </c>
      <c r="X14" s="14">
        <f>SUMIFS(FOMCost_1!Q:Q,FOMCost_1!$A:$A,$B$10)/1000</f>
        <v>2937.4753137319831</v>
      </c>
      <c r="Y14" s="14">
        <f>SUMIFS(FOMCost_1!R:R,FOMCost_1!$A:$A,$B$10)/1000</f>
        <v>3541.600703932645</v>
      </c>
      <c r="Z14" s="14">
        <f>SUMIFS(FOMCost_1!S:S,FOMCost_1!$A:$A,$B$10)/1000</f>
        <v>4278.4111192384707</v>
      </c>
      <c r="AA14" s="14">
        <f>SUMIFS(FOMCost_1!T:T,FOMCost_1!$A:$A,$B$10)/1000</f>
        <v>3769.3120995447489</v>
      </c>
      <c r="AB14" s="14">
        <f>SUMIFS(FOMCost_1!U:U,FOMCost_1!$A:$A,$B$10)/1000</f>
        <v>3126.4020524921107</v>
      </c>
      <c r="AC14" s="14">
        <f>SUMIFS(FOMCost_1!V:V,FOMCost_1!$A:$A,$B$10)/1000</f>
        <v>3669.6225915999435</v>
      </c>
      <c r="AD14" s="14">
        <f>SUMIFS(FOMCost_1!W:W,FOMCost_1!$A:$A,$B$10)/1000</f>
        <v>2618.6688445833338</v>
      </c>
    </row>
    <row r="15" spans="1:30">
      <c r="F15" s="42"/>
      <c r="H15" s="69" t="s">
        <v>103</v>
      </c>
      <c r="I15" s="14">
        <f t="shared" si="0"/>
        <v>32595.077346190337</v>
      </c>
      <c r="J15" s="14">
        <f>SUMIFS(FuelCost_1!C:C,FuelCost_1!$A:$A,$B$10)/1000</f>
        <v>2473.1225514602602</v>
      </c>
      <c r="K15" s="14">
        <f>SUMIFS(FuelCost_1!D:D,FuelCost_1!$A:$A,$B$10)/1000</f>
        <v>2459.2654715461958</v>
      </c>
      <c r="L15" s="14">
        <f>SUMIFS(FuelCost_1!E:E,FuelCost_1!$A:$A,$B$10)/1000</f>
        <v>2588.2462403953045</v>
      </c>
      <c r="M15" s="14">
        <f>SUMIFS(FuelCost_1!F:F,FuelCost_1!$A:$A,$B$10)/1000</f>
        <v>2508.0091999187512</v>
      </c>
      <c r="N15" s="14">
        <f>SUMIFS(FuelCost_1!G:G,FuelCost_1!$A:$A,$B$10)/1000</f>
        <v>2460.4972287473238</v>
      </c>
      <c r="O15" s="14">
        <f>SUMIFS(FuelCost_1!H:H,FuelCost_1!$A:$A,$B$10)/1000</f>
        <v>2390.4476848566228</v>
      </c>
      <c r="P15" s="14">
        <f>SUMIFS(FuelCost_1!I:I,FuelCost_1!$A:$A,$B$10)/1000</f>
        <v>2583.548461453458</v>
      </c>
      <c r="Q15" s="14">
        <f>SUMIFS(FuelCost_1!J:J,FuelCost_1!$A:$A,$B$10)/1000</f>
        <v>2433.8664998642462</v>
      </c>
      <c r="R15" s="14">
        <f>SUMIFS(FuelCost_1!K:K,FuelCost_1!$A:$A,$B$10)/1000</f>
        <v>2376.1483882775369</v>
      </c>
      <c r="S15" s="14">
        <f>SUMIFS(FuelCost_1!L:L,FuelCost_1!$A:$A,$B$10)/1000</f>
        <v>2557.2743330153212</v>
      </c>
      <c r="T15" s="14">
        <f>SUMIFS(FuelCost_1!M:M,FuelCost_1!$A:$A,$B$10)/1000</f>
        <v>2550.4760272831254</v>
      </c>
      <c r="U15" s="14">
        <f>SUMIFS(FuelCost_1!N:N,FuelCost_1!$A:$A,$B$10)/1000</f>
        <v>3719.0128867608069</v>
      </c>
      <c r="V15" s="14">
        <f>SUMIFS(FuelCost_1!O:O,FuelCost_1!$A:$A,$B$10)/1000</f>
        <v>3705.5731725287064</v>
      </c>
      <c r="W15" s="14">
        <f>SUMIFS(FuelCost_1!P:P,FuelCost_1!$A:$A,$B$10)/1000</f>
        <v>3580.5835288085818</v>
      </c>
      <c r="X15" s="14">
        <f>SUMIFS(FuelCost_1!Q:Q,FuelCost_1!$A:$A,$B$10)/1000</f>
        <v>3413.9303542420184</v>
      </c>
      <c r="Y15" s="14">
        <f>SUMIFS(FuelCost_1!R:R,FuelCost_1!$A:$A,$B$10)/1000</f>
        <v>3574.9608183881419</v>
      </c>
      <c r="Z15" s="14">
        <f>SUMIFS(FuelCost_1!S:S,FuelCost_1!$A:$A,$B$10)/1000</f>
        <v>5178.7142821703701</v>
      </c>
      <c r="AA15" s="14">
        <f>SUMIFS(FuelCost_1!T:T,FuelCost_1!$A:$A,$B$10)/1000</f>
        <v>4706.5917442821838</v>
      </c>
      <c r="AB15" s="14">
        <f>SUMIFS(FuelCost_1!U:U,FuelCost_1!$A:$A,$B$10)/1000</f>
        <v>4985.3063972309938</v>
      </c>
      <c r="AC15" s="14">
        <f>SUMIFS(FuelCost_1!V:V,FuelCost_1!$A:$A,$B$10)/1000</f>
        <v>5554.5537447921615</v>
      </c>
      <c r="AD15" s="14">
        <f>SUMIFS(FuelCost_1!W:W,FuelCost_1!$A:$A,$B$10)/1000</f>
        <v>5482.8301165215425</v>
      </c>
    </row>
    <row r="16" spans="1:30">
      <c r="F16" s="42"/>
      <c r="H16" s="69" t="s">
        <v>104</v>
      </c>
      <c r="I16" s="14">
        <f t="shared" si="0"/>
        <v>8030.9324946883598</v>
      </c>
      <c r="J16" s="14">
        <f>SUMIFS(VOMCost_1!C:C,VOMCost_1!$A:$A,$B$10)/1000</f>
        <v>769.69566964447347</v>
      </c>
      <c r="K16" s="14">
        <f>SUMIFS(VOMCost_1!D:D,VOMCost_1!$A:$A,$B$10)/1000</f>
        <v>747.81578808862935</v>
      </c>
      <c r="L16" s="14">
        <f>SUMIFS(VOMCost_1!E:E,VOMCost_1!$A:$A,$B$10)/1000</f>
        <v>748.12698614670478</v>
      </c>
      <c r="M16" s="14">
        <f>SUMIFS(VOMCost_1!F:F,VOMCost_1!$A:$A,$B$10)/1000</f>
        <v>754.23360750712675</v>
      </c>
      <c r="N16" s="14">
        <f>SUMIFS(VOMCost_1!G:G,VOMCost_1!$A:$A,$B$10)/1000</f>
        <v>732.86476017962616</v>
      </c>
      <c r="O16" s="14">
        <f>SUMIFS(VOMCost_1!H:H,VOMCost_1!$A:$A,$B$10)/1000</f>
        <v>727.15500785489269</v>
      </c>
      <c r="P16" s="14">
        <f>SUMIFS(VOMCost_1!I:I,VOMCost_1!$A:$A,$B$10)/1000</f>
        <v>700.71870693390701</v>
      </c>
      <c r="Q16" s="14">
        <f>SUMIFS(VOMCost_1!J:J,VOMCost_1!$A:$A,$B$10)/1000</f>
        <v>721.50856715707482</v>
      </c>
      <c r="R16" s="14">
        <f>SUMIFS(VOMCost_1!K:K,VOMCost_1!$A:$A,$B$10)/1000</f>
        <v>712.09858278304398</v>
      </c>
      <c r="S16" s="14">
        <f>SUMIFS(VOMCost_1!L:L,VOMCost_1!$A:$A,$B$10)/1000</f>
        <v>708.25796127842273</v>
      </c>
      <c r="T16" s="14">
        <f>SUMIFS(VOMCost_1!M:M,VOMCost_1!$A:$A,$B$10)/1000</f>
        <v>704.30269465465722</v>
      </c>
      <c r="U16" s="14">
        <f>SUMIFS(VOMCost_1!N:N,VOMCost_1!$A:$A,$B$10)/1000</f>
        <v>754.990593544116</v>
      </c>
      <c r="V16" s="14">
        <f>SUMIFS(VOMCost_1!O:O,VOMCost_1!$A:$A,$B$10)/1000</f>
        <v>749.03204281006549</v>
      </c>
      <c r="W16" s="14">
        <f>SUMIFS(VOMCost_1!P:P,VOMCost_1!$A:$A,$B$10)/1000</f>
        <v>754.75727687783285</v>
      </c>
      <c r="X16" s="14">
        <f>SUMIFS(VOMCost_1!Q:Q,VOMCost_1!$A:$A,$B$10)/1000</f>
        <v>766.49032014347642</v>
      </c>
      <c r="Y16" s="14">
        <f>SUMIFS(VOMCost_1!R:R,VOMCost_1!$A:$A,$B$10)/1000</f>
        <v>782.06344637519214</v>
      </c>
      <c r="Z16" s="14">
        <f>SUMIFS(VOMCost_1!S:S,VOMCost_1!$A:$A,$B$10)/1000</f>
        <v>842.92941664275145</v>
      </c>
      <c r="AA16" s="14">
        <f>SUMIFS(VOMCost_1!T:T,VOMCost_1!$A:$A,$B$10)/1000</f>
        <v>858.65645466108924</v>
      </c>
      <c r="AB16" s="14">
        <f>SUMIFS(VOMCost_1!U:U,VOMCost_1!$A:$A,$B$10)/1000</f>
        <v>885.41848760982623</v>
      </c>
      <c r="AC16" s="14">
        <f>SUMIFS(VOMCost_1!V:V,VOMCost_1!$A:$A,$B$10)/1000</f>
        <v>907.48967823106568</v>
      </c>
      <c r="AD16" s="14">
        <f>SUMIFS(VOMCost_1!W:W,VOMCost_1!$A:$A,$B$10)/1000</f>
        <v>908.39002781192562</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177.74695388359169</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10.021610397803615</v>
      </c>
      <c r="O18" s="14">
        <f>SUMIFS(DSPCost_1!H:H,DSPCost_1!$A:$A,$B$10)/1000</f>
        <v>0</v>
      </c>
      <c r="P18" s="14">
        <f>SUMIFS(DSPCost_1!I:I,DSPCost_1!$A:$A,$B$10)/1000</f>
        <v>3.01782565458549</v>
      </c>
      <c r="Q18" s="14">
        <f>SUMIFS(DSPCost_1!J:J,DSPCost_1!$A:$A,$B$10)/1000</f>
        <v>6.1692656051440338</v>
      </c>
      <c r="R18" s="14">
        <f>SUMIFS(DSPCost_1!K:K,DSPCost_1!$A:$A,$B$10)/1000</f>
        <v>23.048670188929393</v>
      </c>
      <c r="S18" s="14">
        <f>SUMIFS(DSPCost_1!L:L,DSPCost_1!$A:$A,$B$10)/1000</f>
        <v>0</v>
      </c>
      <c r="T18" s="14">
        <f>SUMIFS(DSPCost_1!M:M,DSPCost_1!$A:$A,$B$10)/1000</f>
        <v>4.1088230036928897</v>
      </c>
      <c r="U18" s="14">
        <f>SUMIFS(DSPCost_1!N:N,DSPCost_1!$A:$A,$B$10)/1000</f>
        <v>4.3748218321287906</v>
      </c>
      <c r="V18" s="14">
        <f>SUMIFS(DSPCost_1!O:O,DSPCost_1!$A:$A,$B$10)/1000</f>
        <v>11.9315527964671</v>
      </c>
      <c r="W18" s="14">
        <f>SUMIFS(DSPCost_1!P:P,DSPCost_1!$A:$A,$B$10)/1000</f>
        <v>18.747286489705189</v>
      </c>
      <c r="X18" s="14">
        <f>SUMIFS(DSPCost_1!Q:Q,DSPCost_1!$A:$A,$B$10)/1000</f>
        <v>45.324408019657021</v>
      </c>
      <c r="Y18" s="14">
        <f>SUMIFS(DSPCost_1!R:R,DSPCost_1!$A:$A,$B$10)/1000</f>
        <v>53.789776825024298</v>
      </c>
      <c r="Z18" s="14">
        <f>SUMIFS(DSPCost_1!S:S,DSPCost_1!$A:$A,$B$10)/1000</f>
        <v>24.323292215317547</v>
      </c>
      <c r="AA18" s="14">
        <f>SUMIFS(DSPCost_1!T:T,DSPCost_1!$A:$A,$B$10)/1000</f>
        <v>67.919033967437187</v>
      </c>
      <c r="AB18" s="14">
        <f>SUMIFS(DSPCost_1!U:U,DSPCost_1!$A:$A,$B$10)/1000</f>
        <v>71.918734415952329</v>
      </c>
      <c r="AC18" s="14">
        <f>SUMIFS(DSPCost_1!V:V,DSPCost_1!$A:$A,$B$10)/1000</f>
        <v>26.472571654361349</v>
      </c>
      <c r="AD18" s="14">
        <f>SUMIFS(DSPCost_1!W:W,DSPCost_1!$A:$A,$B$10)/1000</f>
        <v>69.011880810920431</v>
      </c>
    </row>
    <row r="19" spans="1:31">
      <c r="F19" s="42"/>
      <c r="H19" s="69" t="s">
        <v>107</v>
      </c>
      <c r="I19" s="14">
        <f t="shared" si="0"/>
        <v>1329.0956554511101</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107.44175756746725</v>
      </c>
      <c r="AC19" s="14">
        <f>SUMIFS(RehabCost_1!V:V,RehabCost_1!$A:$A,$B$10)/1000</f>
        <v>10.227006684292567</v>
      </c>
      <c r="AD19" s="14">
        <f>SUMIFS(RehabCost_1!W:W,RehabCost_1!$A:$A,$B$10)/1000</f>
        <v>0.52750464866176983</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94679.441514305057</v>
      </c>
      <c r="J21" s="79">
        <f t="shared" si="1"/>
        <v>6908.2129499282173</v>
      </c>
      <c r="K21" s="79">
        <f t="shared" si="1"/>
        <v>7032.6410465283434</v>
      </c>
      <c r="L21" s="79">
        <f t="shared" si="1"/>
        <v>6716.9432814194188</v>
      </c>
      <c r="M21" s="16">
        <f t="shared" si="1"/>
        <v>8143.5236867604954</v>
      </c>
      <c r="N21" s="16">
        <f t="shared" si="1"/>
        <v>7084.9740688641941</v>
      </c>
      <c r="O21" s="16">
        <f t="shared" si="1"/>
        <v>7296.3057186451824</v>
      </c>
      <c r="P21" s="16">
        <f t="shared" si="1"/>
        <v>7973.9269794063321</v>
      </c>
      <c r="Q21" s="16">
        <f t="shared" si="1"/>
        <v>7507.77312789182</v>
      </c>
      <c r="R21" s="16">
        <f t="shared" si="1"/>
        <v>7794.4975513479631</v>
      </c>
      <c r="S21" s="16">
        <f t="shared" si="1"/>
        <v>8355.8767299497067</v>
      </c>
      <c r="T21" s="16">
        <f t="shared" si="1"/>
        <v>8525.6563995943216</v>
      </c>
      <c r="U21" s="16">
        <f t="shared" si="1"/>
        <v>10323.471802624823</v>
      </c>
      <c r="V21" s="16">
        <f t="shared" si="1"/>
        <v>9400.2294212357428</v>
      </c>
      <c r="W21" s="16">
        <f t="shared" si="1"/>
        <v>9399.6744553612898</v>
      </c>
      <c r="X21" s="16">
        <f t="shared" si="1"/>
        <v>11418.819309434877</v>
      </c>
      <c r="Y21" s="16">
        <f t="shared" si="1"/>
        <v>11705.619579270426</v>
      </c>
      <c r="Z21" s="16">
        <f t="shared" si="1"/>
        <v>14594.211920952805</v>
      </c>
      <c r="AA21" s="16">
        <f t="shared" si="1"/>
        <v>13498.17419722086</v>
      </c>
      <c r="AB21" s="16">
        <f t="shared" si="1"/>
        <v>13404.651518435503</v>
      </c>
      <c r="AC21" s="16">
        <f t="shared" si="1"/>
        <v>14380.746667547834</v>
      </c>
      <c r="AD21" s="16">
        <f t="shared" si="1"/>
        <v>13356.160275189715</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7395.8311981799998</v>
      </c>
      <c r="Q35" s="1">
        <f>SUMIFS(Capacity_1!L:L,Capacity_1!$A:$A,$B$29,Capacity_1!$B:$B,$H35)</f>
        <v>8635.3303581599994</v>
      </c>
      <c r="R35" s="1">
        <f>SUMIFS(Capacity_1!M:M,Capacity_1!$A:$A,$B$29,Capacity_1!$B:$B,$H35)</f>
        <v>8252.8303581599994</v>
      </c>
      <c r="S35" s="1">
        <f>SUMIFS(Capacity_1!N:N,Capacity_1!$A:$A,$B$29,Capacity_1!$B:$B,$H35)</f>
        <v>8252.8303581599994</v>
      </c>
      <c r="T35" s="1">
        <f>SUMIFS(Capacity_1!O:O,Capacity_1!$A:$A,$B$29,Capacity_1!$B:$B,$H35)</f>
        <v>10318.293779700001</v>
      </c>
      <c r="U35" s="1">
        <f>SUMIFS(Capacity_1!P:P,Capacity_1!$A:$A,$B$29,Capacity_1!$B:$B,$H35)</f>
        <v>9856.2937796900023</v>
      </c>
      <c r="V35" s="1">
        <f>SUMIFS(Capacity_1!Q:Q,Capacity_1!$A:$A,$B$29,Capacity_1!$B:$B,$H35)</f>
        <v>9953.6806134500021</v>
      </c>
      <c r="W35" s="1">
        <f>SUMIFS(Capacity_1!R:R,Capacity_1!$A:$A,$B$29,Capacity_1!$B:$B,$H35)</f>
        <v>10786.79790037</v>
      </c>
      <c r="X35" s="1">
        <f>SUMIFS(Capacity_1!S:S,Capacity_1!$A:$A,$B$29,Capacity_1!$B:$B,$H35)</f>
        <v>11886.378144310002</v>
      </c>
      <c r="Y35" s="1">
        <f>SUMIFS(Capacity_1!T:T,Capacity_1!$A:$A,$B$29,Capacity_1!$B:$B,$H35)</f>
        <v>12809.29126285</v>
      </c>
      <c r="Z35" s="1">
        <f>SUMIFS(Capacity_1!U:U,Capacity_1!$A:$A,$B$29,Capacity_1!$B:$B,$H35)</f>
        <v>13342.431861789999</v>
      </c>
      <c r="AA35" s="1">
        <f>SUMIFS(Capacity_1!V:V,Capacity_1!$A:$A,$B$29,Capacity_1!$B:$B,$H35)</f>
        <v>13055.48970389</v>
      </c>
      <c r="AB35" s="1">
        <f>SUMIFS(Capacity_1!W:W,Capacity_1!$A:$A,$B$29,Capacity_1!$B:$B,$H35)</f>
        <v>12935.48970389</v>
      </c>
      <c r="AC35" s="1">
        <f>SUMIFS(Capacity_1!X:X,Capacity_1!$A:$A,$B$29,Capacity_1!$B:$B,$H35)</f>
        <v>13644.416195690001</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4504.5957783160002</v>
      </c>
      <c r="T37" s="1">
        <f>SUMIFS(Capacity_1!O:O,Capacity_1!$A:$A,$B$29,Capacity_1!$B:$B,$H37)</f>
        <v>4980.3561524645993</v>
      </c>
      <c r="U37" s="1">
        <f>SUMIFS(Capacity_1!P:P,Capacity_1!$A:$A,$B$29,Capacity_1!$B:$B,$H37)</f>
        <v>5366.7906243353</v>
      </c>
      <c r="V37" s="1">
        <f>SUMIFS(Capacity_1!Q:Q,Capacity_1!$A:$A,$B$29,Capacity_1!$B:$B,$H37)</f>
        <v>6239.8139613632993</v>
      </c>
      <c r="W37" s="1">
        <f>SUMIFS(Capacity_1!R:R,Capacity_1!$A:$A,$B$29,Capacity_1!$B:$B,$H37)</f>
        <v>8214.9251288208998</v>
      </c>
      <c r="X37" s="1">
        <f>SUMIFS(Capacity_1!S:S,Capacity_1!$A:$A,$B$29,Capacity_1!$B:$B,$H37)</f>
        <v>8793.2019242770002</v>
      </c>
      <c r="Y37" s="1">
        <f>SUMIFS(Capacity_1!T:T,Capacity_1!$A:$A,$B$29,Capacity_1!$B:$B,$H37)</f>
        <v>9875.7636599635989</v>
      </c>
      <c r="Z37" s="1">
        <f>SUMIFS(Capacity_1!U:U,Capacity_1!$A:$A,$B$29,Capacity_1!$B:$B,$H37)</f>
        <v>10156.971434359699</v>
      </c>
      <c r="AA37" s="1">
        <f>SUMIFS(Capacity_1!V:V,Capacity_1!$A:$A,$B$29,Capacity_1!$B:$B,$H37)</f>
        <v>10853.0345444425</v>
      </c>
      <c r="AB37" s="1">
        <f>SUMIFS(Capacity_1!W:W,Capacity_1!$A:$A,$B$29,Capacity_1!$B:$B,$H37)</f>
        <v>10917.1095423312</v>
      </c>
      <c r="AC37" s="1">
        <f>SUMIFS(Capacity_1!X:X,Capacity_1!$A:$A,$B$29,Capacity_1!$B:$B,$H37)</f>
        <v>11012.6146058876</v>
      </c>
    </row>
    <row r="38" spans="1:30">
      <c r="H38" s="76" t="s">
        <v>119</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120</v>
      </c>
      <c r="I39" s="1">
        <f>SUMIFS(Capacity_1!D:D,Capacity_1!$A:$A,$B$29,Capacity_1!$B:$B,$H39)</f>
        <v>9005.4579999999987</v>
      </c>
      <c r="J39" s="1">
        <f>SUMIFS(Capacity_1!E:E,Capacity_1!$A:$A,$B$29,Capacity_1!$B:$B,$H39)</f>
        <v>10092.657999999999</v>
      </c>
      <c r="K39" s="1">
        <f>SUMIFS(Capacity_1!F:F,Capacity_1!$A:$A,$B$29,Capacity_1!$B:$B,$H39)</f>
        <v>10206.388175009999</v>
      </c>
      <c r="L39" s="1">
        <f>SUMIFS(Capacity_1!G:G,Capacity_1!$A:$A,$B$29,Capacity_1!$B:$B,$H39)</f>
        <v>10328.64537151</v>
      </c>
      <c r="M39" s="1">
        <f>SUMIFS(Capacity_1!H:H,Capacity_1!$A:$A,$B$29,Capacity_1!$B:$B,$H39)</f>
        <v>11029.006564869998</v>
      </c>
      <c r="N39" s="1">
        <f>SUMIFS(Capacity_1!I:I,Capacity_1!$A:$A,$B$29,Capacity_1!$B:$B,$H39)</f>
        <v>11900.586253269998</v>
      </c>
      <c r="O39" s="1">
        <f>SUMIFS(Capacity_1!J:J,Capacity_1!$A:$A,$B$29,Capacity_1!$B:$B,$H39)</f>
        <v>12514.694617389998</v>
      </c>
      <c r="P39" s="1">
        <f>SUMIFS(Capacity_1!K:K,Capacity_1!$A:$A,$B$29,Capacity_1!$B:$B,$H39)</f>
        <v>14516.861593119997</v>
      </c>
      <c r="Q39" s="1">
        <f>SUMIFS(Capacity_1!L:L,Capacity_1!$A:$A,$B$29,Capacity_1!$B:$B,$H39)</f>
        <v>15290.442605719996</v>
      </c>
      <c r="R39" s="1">
        <f>SUMIFS(Capacity_1!M:M,Capacity_1!$A:$A,$B$29,Capacity_1!$B:$B,$H39)</f>
        <v>15247.563158739997</v>
      </c>
      <c r="S39" s="1">
        <f>SUMIFS(Capacity_1!N:N,Capacity_1!$A:$A,$B$29,Capacity_1!$B:$B,$H39)</f>
        <v>15247.563158739997</v>
      </c>
      <c r="T39" s="1">
        <f>SUMIFS(Capacity_1!O:O,Capacity_1!$A:$A,$B$29,Capacity_1!$B:$B,$H39)</f>
        <v>15965.66009164</v>
      </c>
      <c r="U39" s="1">
        <f>SUMIFS(Capacity_1!P:P,Capacity_1!$A:$A,$B$29,Capacity_1!$B:$B,$H39)</f>
        <v>15686.96009164</v>
      </c>
      <c r="V39" s="1">
        <f>SUMIFS(Capacity_1!Q:Q,Capacity_1!$A:$A,$B$29,Capacity_1!$B:$B,$H39)</f>
        <v>15686.96009164</v>
      </c>
      <c r="W39" s="1">
        <f>SUMIFS(Capacity_1!R:R,Capacity_1!$A:$A,$B$29,Capacity_1!$B:$B,$H39)</f>
        <v>21386.460091630001</v>
      </c>
      <c r="X39" s="1">
        <f>SUMIFS(Capacity_1!S:S,Capacity_1!$A:$A,$B$29,Capacity_1!$B:$B,$H39)</f>
        <v>21533.960091630001</v>
      </c>
      <c r="Y39" s="1">
        <f>SUMIFS(Capacity_1!T:T,Capacity_1!$A:$A,$B$29,Capacity_1!$B:$B,$H39)</f>
        <v>22227.461679880002</v>
      </c>
      <c r="Z39" s="1">
        <f>SUMIFS(Capacity_1!U:U,Capacity_1!$A:$A,$B$29,Capacity_1!$B:$B,$H39)</f>
        <v>22227.461679880002</v>
      </c>
      <c r="AA39" s="1">
        <f>SUMIFS(Capacity_1!V:V,Capacity_1!$A:$A,$B$29,Capacity_1!$B:$B,$H39)</f>
        <v>22105.402691629999</v>
      </c>
      <c r="AB39" s="1">
        <f>SUMIFS(Capacity_1!W:W,Capacity_1!$A:$A,$B$29,Capacity_1!$B:$B,$H39)</f>
        <v>21671.30269163</v>
      </c>
      <c r="AC39" s="1">
        <f>SUMIFS(Capacity_1!X:X,Capacity_1!$A:$A,$B$29,Capacity_1!$B:$B,$H39)</f>
        <v>21623.002691639998</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8557.4831047200005</v>
      </c>
      <c r="P40" s="1">
        <f>SUMIFS(Capacity_1!K:K,Capacity_1!$A:$A,$B$29,Capacity_1!$B:$B,$H40)</f>
        <v>8629.7396526900011</v>
      </c>
      <c r="Q40" s="1">
        <f>SUMIFS(Capacity_1!L:L,Capacity_1!$A:$A,$B$29,Capacity_1!$B:$B,$H40)</f>
        <v>9298.5267660400004</v>
      </c>
      <c r="R40" s="1">
        <f>SUMIFS(Capacity_1!M:M,Capacity_1!$A:$A,$B$29,Capacity_1!$B:$B,$H40)</f>
        <v>9341.0627663600008</v>
      </c>
      <c r="S40" s="1">
        <f>SUMIFS(Capacity_1!N:N,Capacity_1!$A:$A,$B$29,Capacity_1!$B:$B,$H40)</f>
        <v>9765.93003847</v>
      </c>
      <c r="T40" s="1">
        <f>SUMIFS(Capacity_1!O:O,Capacity_1!$A:$A,$B$29,Capacity_1!$B:$B,$H40)</f>
        <v>10502.75890837</v>
      </c>
      <c r="U40" s="1">
        <f>SUMIFS(Capacity_1!P:P,Capacity_1!$A:$A,$B$29,Capacity_1!$B:$B,$H40)</f>
        <v>12315.25890837</v>
      </c>
      <c r="V40" s="1">
        <f>SUMIFS(Capacity_1!Q:Q,Capacity_1!$A:$A,$B$29,Capacity_1!$B:$B,$H40)</f>
        <v>12315.25890837</v>
      </c>
      <c r="W40" s="1">
        <f>SUMIFS(Capacity_1!R:R,Capacity_1!$A:$A,$B$29,Capacity_1!$B:$B,$H40)</f>
        <v>12315.25890837</v>
      </c>
      <c r="X40" s="1">
        <f>SUMIFS(Capacity_1!S:S,Capacity_1!$A:$A,$B$29,Capacity_1!$B:$B,$H40)</f>
        <v>12315.25890837</v>
      </c>
      <c r="Y40" s="1">
        <f>SUMIFS(Capacity_1!T:T,Capacity_1!$A:$A,$B$29,Capacity_1!$B:$B,$H40)</f>
        <v>12315.25890837</v>
      </c>
      <c r="Z40" s="1">
        <f>SUMIFS(Capacity_1!U:U,Capacity_1!$A:$A,$B$29,Capacity_1!$B:$B,$H40)</f>
        <v>12315.25890837</v>
      </c>
      <c r="AA40" s="1">
        <f>SUMIFS(Capacity_1!V:V,Capacity_1!$A:$A,$B$29,Capacity_1!$B:$B,$H40)</f>
        <v>12315.25890837</v>
      </c>
      <c r="AB40" s="1">
        <f>SUMIFS(Capacity_1!W:W,Capacity_1!$A:$A,$B$29,Capacity_1!$B:$B,$H40)</f>
        <v>12315.25890837</v>
      </c>
      <c r="AC40" s="1">
        <f>SUMIFS(Capacity_1!X:X,Capacity_1!$A:$A,$B$29,Capacity_1!$B:$B,$H40)</f>
        <v>12315.25890837</v>
      </c>
    </row>
    <row r="41" spans="1:30">
      <c r="H41" s="77" t="s">
        <v>122</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123</v>
      </c>
      <c r="I42" s="1">
        <f>SUM(I32:I37,I44)</f>
        <v>42854.449828111559</v>
      </c>
      <c r="J42" s="1">
        <f t="shared" ref="J42:AC42" si="2">SUM(J32:J37,J44)</f>
        <v>42201.343601690627</v>
      </c>
      <c r="K42" s="1">
        <f t="shared" si="2"/>
        <v>40586.171306663542</v>
      </c>
      <c r="L42" s="1">
        <f t="shared" si="2"/>
        <v>43030.38266456678</v>
      </c>
      <c r="M42" s="1">
        <f t="shared" si="2"/>
        <v>43166.034300411004</v>
      </c>
      <c r="N42" s="1">
        <f t="shared" si="2"/>
        <v>43267.607628815415</v>
      </c>
      <c r="O42" s="1">
        <f t="shared" si="2"/>
        <v>43375.729660050281</v>
      </c>
      <c r="P42" s="1">
        <f t="shared" si="2"/>
        <v>42680.728824930746</v>
      </c>
      <c r="Q42" s="1">
        <f t="shared" si="2"/>
        <v>42439.23961220005</v>
      </c>
      <c r="R42" s="1">
        <f t="shared" si="2"/>
        <v>41984.863242447158</v>
      </c>
      <c r="S42" s="1">
        <f t="shared" si="2"/>
        <v>42158.758402407977</v>
      </c>
      <c r="T42" s="1">
        <f t="shared" si="2"/>
        <v>41487.290674945652</v>
      </c>
      <c r="U42" s="1">
        <f t="shared" si="2"/>
        <v>41454.283674602797</v>
      </c>
      <c r="V42" s="1">
        <f t="shared" si="2"/>
        <v>42473.101644250622</v>
      </c>
      <c r="W42" s="1">
        <f t="shared" si="2"/>
        <v>40105.934743922866</v>
      </c>
      <c r="X42" s="1">
        <f t="shared" si="2"/>
        <v>41133.977493820705</v>
      </c>
      <c r="Y42" s="1">
        <f t="shared" si="2"/>
        <v>41425.73135926191</v>
      </c>
      <c r="Z42" s="1">
        <f t="shared" si="2"/>
        <v>42289.237484623271</v>
      </c>
      <c r="AA42" s="1">
        <f t="shared" si="2"/>
        <v>42109.752627536691</v>
      </c>
      <c r="AB42" s="1">
        <f t="shared" si="2"/>
        <v>42106.755844738182</v>
      </c>
      <c r="AC42" s="1">
        <f t="shared" si="2"/>
        <v>42964.004808641672</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97441.080099263752</v>
      </c>
      <c r="J51" s="1">
        <f>SUMIFS(Generation_1!D:D,Generation_1!$A:$A,$B$48,Generation_1!$B:$B,$H51)</f>
        <v>94965.320393621776</v>
      </c>
      <c r="K51" s="1">
        <f>SUMIFS(Generation_1!E:E,Generation_1!$A:$A,$B$48,Generation_1!$B:$B,$H51)</f>
        <v>95186.160739487386</v>
      </c>
      <c r="L51" s="1">
        <f>SUMIFS(Generation_1!F:F,Generation_1!$A:$A,$B$48,Generation_1!$B:$B,$H51)</f>
        <v>91935.315056192136</v>
      </c>
      <c r="M51" s="1">
        <f>SUMIFS(Generation_1!G:G,Generation_1!$A:$A,$B$48,Generation_1!$B:$B,$H51)</f>
        <v>90137.284738914721</v>
      </c>
      <c r="N51" s="1">
        <f>SUMIFS(Generation_1!H:H,Generation_1!$A:$A,$B$48,Generation_1!$B:$B,$H51)</f>
        <v>86445.351879895548</v>
      </c>
      <c r="O51" s="1">
        <f>SUMIFS(Generation_1!I:I,Generation_1!$A:$A,$B$48,Generation_1!$B:$B,$H51)</f>
        <v>86824.622186011038</v>
      </c>
      <c r="P51" s="1">
        <f>SUMIFS(Generation_1!J:J,Generation_1!$A:$A,$B$48,Generation_1!$B:$B,$H51)</f>
        <v>79637.542336567625</v>
      </c>
      <c r="Q51" s="1">
        <f>SUMIFS(Generation_1!K:K,Generation_1!$A:$A,$B$48,Generation_1!$B:$B,$H51)</f>
        <v>78768.530340088066</v>
      </c>
      <c r="R51" s="1">
        <f>SUMIFS(Generation_1!L:L,Generation_1!$A:$A,$B$48,Generation_1!$B:$B,$H51)</f>
        <v>83157.710535976337</v>
      </c>
      <c r="S51" s="1">
        <f>SUMIFS(Generation_1!M:M,Generation_1!$A:$A,$B$48,Generation_1!$B:$B,$H51)</f>
        <v>82882.512738849211</v>
      </c>
      <c r="T51" s="1">
        <f>SUMIFS(Generation_1!N:N,Generation_1!$A:$A,$B$48,Generation_1!$B:$B,$H51)</f>
        <v>68858.618157504287</v>
      </c>
      <c r="U51" s="1">
        <f>SUMIFS(Generation_1!O:O,Generation_1!$A:$A,$B$48,Generation_1!$B:$B,$H51)</f>
        <v>69724.47502180835</v>
      </c>
      <c r="V51" s="1">
        <f>SUMIFS(Generation_1!P:P,Generation_1!$A:$A,$B$48,Generation_1!$B:$B,$H51)</f>
        <v>70036.991988591704</v>
      </c>
      <c r="W51" s="1">
        <f>SUMIFS(Generation_1!Q:Q,Generation_1!$A:$A,$B$48,Generation_1!$B:$B,$H51)</f>
        <v>47518.275563425872</v>
      </c>
      <c r="X51" s="1">
        <f>SUMIFS(Generation_1!R:R,Generation_1!$A:$A,$B$48,Generation_1!$B:$B,$H51)</f>
        <v>44110.304486057423</v>
      </c>
      <c r="Y51" s="1">
        <f>SUMIFS(Generation_1!S:S,Generation_1!$A:$A,$B$48,Generation_1!$B:$B,$H51)</f>
        <v>37881.477423007527</v>
      </c>
      <c r="Z51" s="1">
        <f>SUMIFS(Generation_1!T:T,Generation_1!$A:$A,$B$48,Generation_1!$B:$B,$H51)</f>
        <v>38083.000600616826</v>
      </c>
      <c r="AA51" s="1">
        <f>SUMIFS(Generation_1!U:U,Generation_1!$A:$A,$B$48,Generation_1!$B:$B,$H51)</f>
        <v>38097.51007084256</v>
      </c>
      <c r="AB51" s="1">
        <f>SUMIFS(Generation_1!V:V,Generation_1!$A:$A,$B$48,Generation_1!$B:$B,$H51)</f>
        <v>38111.097722323415</v>
      </c>
      <c r="AC51" s="1">
        <f>SUMIFS(Generation_1!W:W,Generation_1!$A:$A,$B$48,Generation_1!$B:$B,$H51)</f>
        <v>38136.747589489569</v>
      </c>
      <c r="AE51" s="64"/>
      <c r="AF51" s="64"/>
    </row>
    <row r="52" spans="8:32">
      <c r="H52" s="69" t="s">
        <v>114</v>
      </c>
      <c r="I52" s="1">
        <f>SUMIFS(Generation_1!C:C,Generation_1!$A:$A,$B$48,Generation_1!$B:$B,$H52)</f>
        <v>31943.088576287617</v>
      </c>
      <c r="J52" s="1">
        <f>SUMIFS(Generation_1!D:D,Generation_1!$A:$A,$B$48,Generation_1!$B:$B,$H52)</f>
        <v>33240.599873651983</v>
      </c>
      <c r="K52" s="1">
        <f>SUMIFS(Generation_1!E:E,Generation_1!$A:$A,$B$48,Generation_1!$B:$B,$H52)</f>
        <v>33078.85731206472</v>
      </c>
      <c r="L52" s="1">
        <f>SUMIFS(Generation_1!F:F,Generation_1!$A:$A,$B$48,Generation_1!$B:$B,$H52)</f>
        <v>32062.977214662547</v>
      </c>
      <c r="M52" s="1">
        <f>SUMIFS(Generation_1!G:G,Generation_1!$A:$A,$B$48,Generation_1!$B:$B,$H52)</f>
        <v>30192.041049979078</v>
      </c>
      <c r="N52" s="1">
        <f>SUMIFS(Generation_1!H:H,Generation_1!$A:$A,$B$48,Generation_1!$B:$B,$H52)</f>
        <v>28815.672704662851</v>
      </c>
      <c r="O52" s="1">
        <f>SUMIFS(Generation_1!I:I,Generation_1!$A:$A,$B$48,Generation_1!$B:$B,$H52)</f>
        <v>31015.54406434167</v>
      </c>
      <c r="P52" s="1">
        <f>SUMIFS(Generation_1!J:J,Generation_1!$A:$A,$B$48,Generation_1!$B:$B,$H52)</f>
        <v>28093.563200601289</v>
      </c>
      <c r="Q52" s="1">
        <f>SUMIFS(Generation_1!K:K,Generation_1!$A:$A,$B$48,Generation_1!$B:$B,$H52)</f>
        <v>26097.643489392412</v>
      </c>
      <c r="R52" s="1">
        <f>SUMIFS(Generation_1!L:L,Generation_1!$A:$A,$B$48,Generation_1!$B:$B,$H52)</f>
        <v>25924.11880126188</v>
      </c>
      <c r="S52" s="1">
        <f>SUMIFS(Generation_1!M:M,Generation_1!$A:$A,$B$48,Generation_1!$B:$B,$H52)</f>
        <v>22061.390322405117</v>
      </c>
      <c r="T52" s="1">
        <f>SUMIFS(Generation_1!N:N,Generation_1!$A:$A,$B$48,Generation_1!$B:$B,$H52)</f>
        <v>21027.317501970923</v>
      </c>
      <c r="U52" s="1">
        <f>SUMIFS(Generation_1!O:O,Generation_1!$A:$A,$B$48,Generation_1!$B:$B,$H52)</f>
        <v>20885.019569323435</v>
      </c>
      <c r="V52" s="1">
        <f>SUMIFS(Generation_1!P:P,Generation_1!$A:$A,$B$48,Generation_1!$B:$B,$H52)</f>
        <v>20166.668800689215</v>
      </c>
      <c r="W52" s="1">
        <f>SUMIFS(Generation_1!Q:Q,Generation_1!$A:$A,$B$48,Generation_1!$B:$B,$H52)</f>
        <v>19942.057378277823</v>
      </c>
      <c r="X52" s="1">
        <f>SUMIFS(Generation_1!R:R,Generation_1!$A:$A,$B$48,Generation_1!$B:$B,$H52)</f>
        <v>20513.662545713247</v>
      </c>
      <c r="Y52" s="1">
        <f>SUMIFS(Generation_1!S:S,Generation_1!$A:$A,$B$48,Generation_1!$B:$B,$H52)</f>
        <v>21721.474232515873</v>
      </c>
      <c r="Z52" s="1">
        <f>SUMIFS(Generation_1!T:T,Generation_1!$A:$A,$B$48,Generation_1!$B:$B,$H52)</f>
        <v>21041.031670491975</v>
      </c>
      <c r="AA52" s="1">
        <f>SUMIFS(Generation_1!U:U,Generation_1!$A:$A,$B$48,Generation_1!$B:$B,$H52)</f>
        <v>21300.298510382101</v>
      </c>
      <c r="AB52" s="1">
        <f>SUMIFS(Generation_1!V:V,Generation_1!$A:$A,$B$48,Generation_1!$B:$B,$H52)</f>
        <v>22609.836632787665</v>
      </c>
      <c r="AC52" s="1">
        <f>SUMIFS(Generation_1!W:W,Generation_1!$A:$A,$B$48,Generation_1!$B:$B,$H52)</f>
        <v>20944.299743910491</v>
      </c>
      <c r="AE52" s="64"/>
      <c r="AF52" s="64"/>
    </row>
    <row r="53" spans="8:32">
      <c r="H53" s="69" t="s">
        <v>115</v>
      </c>
      <c r="I53" s="1">
        <f>SUMIFS(Generation_1!C:C,Generation_1!$A:$A,$B$48,Generation_1!$B:$B,$H53)</f>
        <v>3143.0282842647284</v>
      </c>
      <c r="J53" s="1">
        <f>SUMIFS(Generation_1!D:D,Generation_1!$A:$A,$B$48,Generation_1!$B:$B,$H53)</f>
        <v>3138.9781824474185</v>
      </c>
      <c r="K53" s="1">
        <f>SUMIFS(Generation_1!E:E,Generation_1!$A:$A,$B$48,Generation_1!$B:$B,$H53)</f>
        <v>2998.1317557579541</v>
      </c>
      <c r="L53" s="1">
        <f>SUMIFS(Generation_1!F:F,Generation_1!$A:$A,$B$48,Generation_1!$B:$B,$H53)</f>
        <v>3030.4012736126006</v>
      </c>
      <c r="M53" s="1">
        <f>SUMIFS(Generation_1!G:G,Generation_1!$A:$A,$B$48,Generation_1!$B:$B,$H53)</f>
        <v>2849.4938310217158</v>
      </c>
      <c r="N53" s="1">
        <f>SUMIFS(Generation_1!H:H,Generation_1!$A:$A,$B$48,Generation_1!$B:$B,$H53)</f>
        <v>2792.2340514608204</v>
      </c>
      <c r="O53" s="1">
        <f>SUMIFS(Generation_1!I:I,Generation_1!$A:$A,$B$48,Generation_1!$B:$B,$H53)</f>
        <v>2932.6817132882006</v>
      </c>
      <c r="P53" s="1">
        <f>SUMIFS(Generation_1!J:J,Generation_1!$A:$A,$B$48,Generation_1!$B:$B,$H53)</f>
        <v>2955.5621830196042</v>
      </c>
      <c r="Q53" s="1">
        <f>SUMIFS(Generation_1!K:K,Generation_1!$A:$A,$B$48,Generation_1!$B:$B,$H53)</f>
        <v>2876.045485770479</v>
      </c>
      <c r="R53" s="1">
        <f>SUMIFS(Generation_1!L:L,Generation_1!$A:$A,$B$48,Generation_1!$B:$B,$H53)</f>
        <v>2968.4692358533466</v>
      </c>
      <c r="S53" s="1">
        <f>SUMIFS(Generation_1!M:M,Generation_1!$A:$A,$B$48,Generation_1!$B:$B,$H53)</f>
        <v>2709.1842745414051</v>
      </c>
      <c r="T53" s="1">
        <f>SUMIFS(Generation_1!N:N,Generation_1!$A:$A,$B$48,Generation_1!$B:$B,$H53)</f>
        <v>10491.347188861779</v>
      </c>
      <c r="U53" s="1">
        <f>SUMIFS(Generation_1!O:O,Generation_1!$A:$A,$B$48,Generation_1!$B:$B,$H53)</f>
        <v>10020.232828509197</v>
      </c>
      <c r="V53" s="1">
        <f>SUMIFS(Generation_1!P:P,Generation_1!$A:$A,$B$48,Generation_1!$B:$B,$H53)</f>
        <v>9419.2382121916598</v>
      </c>
      <c r="W53" s="1">
        <f>SUMIFS(Generation_1!Q:Q,Generation_1!$A:$A,$B$48,Generation_1!$B:$B,$H53)</f>
        <v>9114.4880185008969</v>
      </c>
      <c r="X53" s="1">
        <f>SUMIFS(Generation_1!R:R,Generation_1!$A:$A,$B$48,Generation_1!$B:$B,$H53)</f>
        <v>10152.10180115482</v>
      </c>
      <c r="Y53" s="1">
        <f>SUMIFS(Generation_1!S:S,Generation_1!$A:$A,$B$48,Generation_1!$B:$B,$H53)</f>
        <v>12368.900159583565</v>
      </c>
      <c r="Z53" s="1">
        <f>SUMIFS(Generation_1!T:T,Generation_1!$A:$A,$B$48,Generation_1!$B:$B,$H53)</f>
        <v>12778.854058873825</v>
      </c>
      <c r="AA53" s="1">
        <f>SUMIFS(Generation_1!U:U,Generation_1!$A:$A,$B$48,Generation_1!$B:$B,$H53)</f>
        <v>10453.733763388369</v>
      </c>
      <c r="AB53" s="1">
        <f>SUMIFS(Generation_1!V:V,Generation_1!$A:$A,$B$48,Generation_1!$B:$B,$H53)</f>
        <v>10361.620182861474</v>
      </c>
      <c r="AC53" s="1">
        <f>SUMIFS(Generation_1!W:W,Generation_1!$A:$A,$B$48,Generation_1!$B:$B,$H53)</f>
        <v>10409.964365452841</v>
      </c>
      <c r="AE53" s="64"/>
      <c r="AF53" s="64"/>
    </row>
    <row r="54" spans="8:32">
      <c r="H54" s="69" t="s">
        <v>116</v>
      </c>
      <c r="I54" s="1">
        <f>SUMIFS(Generation_1!C:C,Generation_1!$A:$A,$B$48,Generation_1!$B:$B,$H54)</f>
        <v>112.36636261138469</v>
      </c>
      <c r="J54" s="1">
        <f>SUMIFS(Generation_1!D:D,Generation_1!$A:$A,$B$48,Generation_1!$B:$B,$H54)</f>
        <v>96.766945459001292</v>
      </c>
      <c r="K54" s="1">
        <f>SUMIFS(Generation_1!E:E,Generation_1!$A:$A,$B$48,Generation_1!$B:$B,$H54)</f>
        <v>159.99419124012039</v>
      </c>
      <c r="L54" s="1">
        <f>SUMIFS(Generation_1!F:F,Generation_1!$A:$A,$B$48,Generation_1!$B:$B,$H54)</f>
        <v>192.22542017563592</v>
      </c>
      <c r="M54" s="1">
        <f>SUMIFS(Generation_1!G:G,Generation_1!$A:$A,$B$48,Generation_1!$B:$B,$H54)</f>
        <v>188.80454453535663</v>
      </c>
      <c r="N54" s="1">
        <f>SUMIFS(Generation_1!H:H,Generation_1!$A:$A,$B$48,Generation_1!$B:$B,$H54)</f>
        <v>143.84425635852466</v>
      </c>
      <c r="O54" s="1">
        <f>SUMIFS(Generation_1!I:I,Generation_1!$A:$A,$B$48,Generation_1!$B:$B,$H54)</f>
        <v>162.42896284431424</v>
      </c>
      <c r="P54" s="1">
        <f>SUMIFS(Generation_1!J:J,Generation_1!$A:$A,$B$48,Generation_1!$B:$B,$H54)</f>
        <v>199.81179253517001</v>
      </c>
      <c r="Q54" s="1">
        <f>SUMIFS(Generation_1!K:K,Generation_1!$A:$A,$B$48,Generation_1!$B:$B,$H54)</f>
        <v>251.59968062366912</v>
      </c>
      <c r="R54" s="1">
        <f>SUMIFS(Generation_1!L:L,Generation_1!$A:$A,$B$48,Generation_1!$B:$B,$H54)</f>
        <v>248.4637468399728</v>
      </c>
      <c r="S54" s="1">
        <f>SUMIFS(Generation_1!M:M,Generation_1!$A:$A,$B$48,Generation_1!$B:$B,$H54)</f>
        <v>229.92657085846042</v>
      </c>
      <c r="T54" s="1">
        <f>SUMIFS(Generation_1!N:N,Generation_1!$A:$A,$B$48,Generation_1!$B:$B,$H54)</f>
        <v>6602.1929407298239</v>
      </c>
      <c r="U54" s="1">
        <f>SUMIFS(Generation_1!O:O,Generation_1!$A:$A,$B$48,Generation_1!$B:$B,$H54)</f>
        <v>6725.7189948158702</v>
      </c>
      <c r="V54" s="1">
        <f>SUMIFS(Generation_1!P:P,Generation_1!$A:$A,$B$48,Generation_1!$B:$B,$H54)</f>
        <v>6327.1128366916573</v>
      </c>
      <c r="W54" s="1">
        <f>SUMIFS(Generation_1!Q:Q,Generation_1!$A:$A,$B$48,Generation_1!$B:$B,$H54)</f>
        <v>9922.3381567956694</v>
      </c>
      <c r="X54" s="1">
        <f>SUMIFS(Generation_1!R:R,Generation_1!$A:$A,$B$48,Generation_1!$B:$B,$H54)</f>
        <v>10988.291430645242</v>
      </c>
      <c r="Y54" s="1">
        <f>SUMIFS(Generation_1!S:S,Generation_1!$A:$A,$B$48,Generation_1!$B:$B,$H54)</f>
        <v>21199.481572776229</v>
      </c>
      <c r="Z54" s="1">
        <f>SUMIFS(Generation_1!T:T,Generation_1!$A:$A,$B$48,Generation_1!$B:$B,$H54)</f>
        <v>17929.910176395992</v>
      </c>
      <c r="AA54" s="1">
        <f>SUMIFS(Generation_1!U:U,Generation_1!$A:$A,$B$48,Generation_1!$B:$B,$H54)</f>
        <v>21691.317056807937</v>
      </c>
      <c r="AB54" s="1">
        <f>SUMIFS(Generation_1!V:V,Generation_1!$A:$A,$B$48,Generation_1!$B:$B,$H54)</f>
        <v>25553.617101079959</v>
      </c>
      <c r="AC54" s="1">
        <f>SUMIFS(Generation_1!W:W,Generation_1!$A:$A,$B$48,Generation_1!$B:$B,$H54)</f>
        <v>24948.619758353794</v>
      </c>
      <c r="AE54" s="64"/>
      <c r="AF54" s="64"/>
    </row>
    <row r="55" spans="8:32">
      <c r="H55" s="69" t="s">
        <v>117</v>
      </c>
      <c r="I55" s="1">
        <f>SUMIFS(Generation_1!C:C,Generation_1!$A:$A,$B$48,Generation_1!$B:$B,$H55)</f>
        <v>15998.52703716929</v>
      </c>
      <c r="J55" s="1">
        <f>SUMIFS(Generation_1!D:D,Generation_1!$A:$A,$B$48,Generation_1!$B:$B,$H55)</f>
        <v>13157.215856316374</v>
      </c>
      <c r="K55" s="1">
        <f>SUMIFS(Generation_1!E:E,Generation_1!$A:$A,$B$48,Generation_1!$B:$B,$H55)</f>
        <v>12989.373610303475</v>
      </c>
      <c r="L55" s="1">
        <f>SUMIFS(Generation_1!F:F,Generation_1!$A:$A,$B$48,Generation_1!$B:$B,$H55)</f>
        <v>15833.241785993252</v>
      </c>
      <c r="M55" s="1">
        <f>SUMIFS(Generation_1!G:G,Generation_1!$A:$A,$B$48,Generation_1!$B:$B,$H55)</f>
        <v>13544.390274979287</v>
      </c>
      <c r="N55" s="1">
        <f>SUMIFS(Generation_1!H:H,Generation_1!$A:$A,$B$48,Generation_1!$B:$B,$H55)</f>
        <v>14661.855080269883</v>
      </c>
      <c r="O55" s="1">
        <f>SUMIFS(Generation_1!I:I,Generation_1!$A:$A,$B$48,Generation_1!$B:$B,$H55)</f>
        <v>9123.1527198965396</v>
      </c>
      <c r="P55" s="1">
        <f>SUMIFS(Generation_1!J:J,Generation_1!$A:$A,$B$48,Generation_1!$B:$B,$H55)</f>
        <v>15471.02911945161</v>
      </c>
      <c r="Q55" s="1">
        <f>SUMIFS(Generation_1!K:K,Generation_1!$A:$A,$B$48,Generation_1!$B:$B,$H55)</f>
        <v>14537.165822912955</v>
      </c>
      <c r="R55" s="1">
        <f>SUMIFS(Generation_1!L:L,Generation_1!$A:$A,$B$48,Generation_1!$B:$B,$H55)</f>
        <v>11610.141715060754</v>
      </c>
      <c r="S55" s="1">
        <f>SUMIFS(Generation_1!M:M,Generation_1!$A:$A,$B$48,Generation_1!$B:$B,$H55)</f>
        <v>12787.837869146511</v>
      </c>
      <c r="T55" s="1">
        <f>SUMIFS(Generation_1!N:N,Generation_1!$A:$A,$B$48,Generation_1!$B:$B,$H55)</f>
        <v>12580.158888268812</v>
      </c>
      <c r="U55" s="1">
        <f>SUMIFS(Generation_1!O:O,Generation_1!$A:$A,$B$48,Generation_1!$B:$B,$H55)</f>
        <v>12053.665541205992</v>
      </c>
      <c r="V55" s="1">
        <f>SUMIFS(Generation_1!P:P,Generation_1!$A:$A,$B$48,Generation_1!$B:$B,$H55)</f>
        <v>13802.50181326746</v>
      </c>
      <c r="W55" s="1">
        <f>SUMIFS(Generation_1!Q:Q,Generation_1!$A:$A,$B$48,Generation_1!$B:$B,$H55)</f>
        <v>12478.057319959822</v>
      </c>
      <c r="X55" s="1">
        <f>SUMIFS(Generation_1!R:R,Generation_1!$A:$A,$B$48,Generation_1!$B:$B,$H55)</f>
        <v>13138.62616560419</v>
      </c>
      <c r="Y55" s="1">
        <f>SUMIFS(Generation_1!S:S,Generation_1!$A:$A,$B$48,Generation_1!$B:$B,$H55)</f>
        <v>8650.8325692123672</v>
      </c>
      <c r="Z55" s="1">
        <f>SUMIFS(Generation_1!T:T,Generation_1!$A:$A,$B$48,Generation_1!$B:$B,$H55)</f>
        <v>14890.153551413205</v>
      </c>
      <c r="AA55" s="1">
        <f>SUMIFS(Generation_1!U:U,Generation_1!$A:$A,$B$48,Generation_1!$B:$B,$H55)</f>
        <v>14462.63932946706</v>
      </c>
      <c r="AB55" s="1">
        <f>SUMIFS(Generation_1!V:V,Generation_1!$A:$A,$B$48,Generation_1!$B:$B,$H55)</f>
        <v>11184.96146682719</v>
      </c>
      <c r="AC55" s="1">
        <f>SUMIFS(Generation_1!W:W,Generation_1!$A:$A,$B$48,Generation_1!$B:$B,$H55)</f>
        <v>12614.978175411148</v>
      </c>
      <c r="AE55" s="64"/>
      <c r="AF55" s="64"/>
    </row>
    <row r="56" spans="8:32">
      <c r="H56" s="69" t="s">
        <v>118</v>
      </c>
      <c r="I56" s="1">
        <f>SUMIFS(Generation_1!C:C,Generation_1!$A:$A,$B$48,Generation_1!$B:$B,$H56)</f>
        <v>176.12256334354515</v>
      </c>
      <c r="J56" s="1">
        <f>SUMIFS(Generation_1!D:D,Generation_1!$A:$A,$B$48,Generation_1!$B:$B,$H56)</f>
        <v>189.99267496851485</v>
      </c>
      <c r="K56" s="1">
        <f>SUMIFS(Generation_1!E:E,Generation_1!$A:$A,$B$48,Generation_1!$B:$B,$H56)</f>
        <v>169.19527416793468</v>
      </c>
      <c r="L56" s="1">
        <f>SUMIFS(Generation_1!F:F,Generation_1!$A:$A,$B$48,Generation_1!$B:$B,$H56)</f>
        <v>260.06690720043417</v>
      </c>
      <c r="M56" s="1">
        <f>SUMIFS(Generation_1!G:G,Generation_1!$A:$A,$B$48,Generation_1!$B:$B,$H56)</f>
        <v>473.78965559029677</v>
      </c>
      <c r="N56" s="1">
        <f>SUMIFS(Generation_1!H:H,Generation_1!$A:$A,$B$48,Generation_1!$B:$B,$H56)</f>
        <v>651.86949027432365</v>
      </c>
      <c r="O56" s="1">
        <f>SUMIFS(Generation_1!I:I,Generation_1!$A:$A,$B$48,Generation_1!$B:$B,$H56)</f>
        <v>945.0581789513808</v>
      </c>
      <c r="P56" s="1">
        <f>SUMIFS(Generation_1!J:J,Generation_1!$A:$A,$B$48,Generation_1!$B:$B,$H56)</f>
        <v>668.26074310112176</v>
      </c>
      <c r="Q56" s="1">
        <f>SUMIFS(Generation_1!K:K,Generation_1!$A:$A,$B$48,Generation_1!$B:$B,$H56)</f>
        <v>889.29505390119664</v>
      </c>
      <c r="R56" s="1">
        <f>SUMIFS(Generation_1!L:L,Generation_1!$A:$A,$B$48,Generation_1!$B:$B,$H56)</f>
        <v>2175.727109774145</v>
      </c>
      <c r="S56" s="1">
        <f>SUMIFS(Generation_1!M:M,Generation_1!$A:$A,$B$48,Generation_1!$B:$B,$H56)</f>
        <v>2164.4989244121043</v>
      </c>
      <c r="T56" s="1">
        <f>SUMIFS(Generation_1!N:N,Generation_1!$A:$A,$B$48,Generation_1!$B:$B,$H56)</f>
        <v>2547.686438233186</v>
      </c>
      <c r="U56" s="1">
        <f>SUMIFS(Generation_1!O:O,Generation_1!$A:$A,$B$48,Generation_1!$B:$B,$H56)</f>
        <v>3018.4844731326743</v>
      </c>
      <c r="V56" s="1">
        <f>SUMIFS(Generation_1!P:P,Generation_1!$A:$A,$B$48,Generation_1!$B:$B,$H56)</f>
        <v>3764.8105659180314</v>
      </c>
      <c r="W56" s="1">
        <f>SUMIFS(Generation_1!Q:Q,Generation_1!$A:$A,$B$48,Generation_1!$B:$B,$H56)</f>
        <v>8549.9454622038866</v>
      </c>
      <c r="X56" s="1">
        <f>SUMIFS(Generation_1!R:R,Generation_1!$A:$A,$B$48,Generation_1!$B:$B,$H56)</f>
        <v>9000.7646117623754</v>
      </c>
      <c r="Y56" s="1">
        <f>SUMIFS(Generation_1!S:S,Generation_1!$A:$A,$B$48,Generation_1!$B:$B,$H56)</f>
        <v>8747.4116954616584</v>
      </c>
      <c r="Z56" s="1">
        <f>SUMIFS(Generation_1!T:T,Generation_1!$A:$A,$B$48,Generation_1!$B:$B,$H56)</f>
        <v>8375.3000614506545</v>
      </c>
      <c r="AA56" s="1">
        <f>SUMIFS(Generation_1!U:U,Generation_1!$A:$A,$B$48,Generation_1!$B:$B,$H56)</f>
        <v>8899.7941740095266</v>
      </c>
      <c r="AB56" s="1">
        <f>SUMIFS(Generation_1!V:V,Generation_1!$A:$A,$B$48,Generation_1!$B:$B,$H56)</f>
        <v>8702.6949622231186</v>
      </c>
      <c r="AC56" s="1">
        <f>SUMIFS(Generation_1!W:W,Generation_1!$A:$A,$B$48,Generation_1!$B:$B,$H56)</f>
        <v>9176.2808214590495</v>
      </c>
      <c r="AE56" s="64"/>
      <c r="AF56" s="64"/>
    </row>
    <row r="57" spans="8:32">
      <c r="H57" s="69" t="s">
        <v>119</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120</v>
      </c>
      <c r="I58" s="1">
        <f>SUMIFS(Generation_1!C:C,Generation_1!$A:$A,$B$48,Generation_1!$B:$B,$H58)</f>
        <v>29308.954411202096</v>
      </c>
      <c r="J58" s="1">
        <f>SUMIFS(Generation_1!D:D,Generation_1!$A:$A,$B$48,Generation_1!$B:$B,$H58)</f>
        <v>30389.277118411934</v>
      </c>
      <c r="K58" s="1">
        <f>SUMIFS(Generation_1!E:E,Generation_1!$A:$A,$B$48,Generation_1!$B:$B,$H58)</f>
        <v>31045.338008362243</v>
      </c>
      <c r="L58" s="1">
        <f>SUMIFS(Generation_1!F:F,Generation_1!$A:$A,$B$48,Generation_1!$B:$B,$H58)</f>
        <v>31910.815248673509</v>
      </c>
      <c r="M58" s="1">
        <f>SUMIFS(Generation_1!G:G,Generation_1!$A:$A,$B$48,Generation_1!$B:$B,$H58)</f>
        <v>36634.697696401876</v>
      </c>
      <c r="N58" s="1">
        <f>SUMIFS(Generation_1!H:H,Generation_1!$A:$A,$B$48,Generation_1!$B:$B,$H58)</f>
        <v>39189.086206501575</v>
      </c>
      <c r="O58" s="1">
        <f>SUMIFS(Generation_1!I:I,Generation_1!$A:$A,$B$48,Generation_1!$B:$B,$H58)</f>
        <v>38506.174398878873</v>
      </c>
      <c r="P58" s="1">
        <f>SUMIFS(Generation_1!J:J,Generation_1!$A:$A,$B$48,Generation_1!$B:$B,$H58)</f>
        <v>45030.908558567637</v>
      </c>
      <c r="Q58" s="1">
        <f>SUMIFS(Generation_1!K:K,Generation_1!$A:$A,$B$48,Generation_1!$B:$B,$H58)</f>
        <v>47341.437279571262</v>
      </c>
      <c r="R58" s="1">
        <f>SUMIFS(Generation_1!L:L,Generation_1!$A:$A,$B$48,Generation_1!$B:$B,$H58)</f>
        <v>47119.671031450031</v>
      </c>
      <c r="S58" s="1">
        <f>SUMIFS(Generation_1!M:M,Generation_1!$A:$A,$B$48,Generation_1!$B:$B,$H58)</f>
        <v>49645.532368059074</v>
      </c>
      <c r="T58" s="1">
        <f>SUMIFS(Generation_1!N:N,Generation_1!$A:$A,$B$48,Generation_1!$B:$B,$H58)</f>
        <v>48685.539436058505</v>
      </c>
      <c r="U58" s="1">
        <f>SUMIFS(Generation_1!O:O,Generation_1!$A:$A,$B$48,Generation_1!$B:$B,$H58)</f>
        <v>47026.607747659458</v>
      </c>
      <c r="V58" s="1">
        <f>SUMIFS(Generation_1!P:P,Generation_1!$A:$A,$B$48,Generation_1!$B:$B,$H58)</f>
        <v>47900.762910350983</v>
      </c>
      <c r="W58" s="1">
        <f>SUMIFS(Generation_1!Q:Q,Generation_1!$A:$A,$B$48,Generation_1!$B:$B,$H58)</f>
        <v>68871.129192438122</v>
      </c>
      <c r="X58" s="1">
        <f>SUMIFS(Generation_1!R:R,Generation_1!$A:$A,$B$48,Generation_1!$B:$B,$H58)</f>
        <v>69836.725670701577</v>
      </c>
      <c r="Y58" s="1">
        <f>SUMIFS(Generation_1!S:S,Generation_1!$A:$A,$B$48,Generation_1!$B:$B,$H58)</f>
        <v>67724.560775558712</v>
      </c>
      <c r="Z58" s="1">
        <f>SUMIFS(Generation_1!T:T,Generation_1!$A:$A,$B$48,Generation_1!$B:$B,$H58)</f>
        <v>70217.074446621467</v>
      </c>
      <c r="AA58" s="1">
        <f>SUMIFS(Generation_1!U:U,Generation_1!$A:$A,$B$48,Generation_1!$B:$B,$H58)</f>
        <v>69019.184713758776</v>
      </c>
      <c r="AB58" s="1">
        <f>SUMIFS(Generation_1!V:V,Generation_1!$A:$A,$B$48,Generation_1!$B:$B,$H58)</f>
        <v>68017.314586077089</v>
      </c>
      <c r="AC58" s="1">
        <f>SUMIFS(Generation_1!W:W,Generation_1!$A:$A,$B$48,Generation_1!$B:$B,$H58)</f>
        <v>69325.392627444817</v>
      </c>
      <c r="AE58" s="64"/>
      <c r="AF58" s="64"/>
    </row>
    <row r="59" spans="8:32">
      <c r="H59" s="69" t="s">
        <v>121</v>
      </c>
      <c r="I59" s="1">
        <f>SUMIFS(Generation_1!C:C,Generation_1!$A:$A,$B$48,Generation_1!$B:$B,$H59)</f>
        <v>12774.52752815759</v>
      </c>
      <c r="J59" s="1">
        <f>SUMIFS(Generation_1!D:D,Generation_1!$A:$A,$B$48,Generation_1!$B:$B,$H59)</f>
        <v>15384.050673713738</v>
      </c>
      <c r="K59" s="1">
        <f>SUMIFS(Generation_1!E:E,Generation_1!$A:$A,$B$48,Generation_1!$B:$B,$H59)</f>
        <v>14970.45589997933</v>
      </c>
      <c r="L59" s="1">
        <f>SUMIFS(Generation_1!F:F,Generation_1!$A:$A,$B$48,Generation_1!$B:$B,$H59)</f>
        <v>15061.388848835013</v>
      </c>
      <c r="M59" s="1">
        <f>SUMIFS(Generation_1!G:G,Generation_1!$A:$A,$B$48,Generation_1!$B:$B,$H59)</f>
        <v>15895.355102743622</v>
      </c>
      <c r="N59" s="1">
        <f>SUMIFS(Generation_1!H:H,Generation_1!$A:$A,$B$48,Generation_1!$B:$B,$H59)</f>
        <v>17811.880388616686</v>
      </c>
      <c r="O59" s="1">
        <f>SUMIFS(Generation_1!I:I,Generation_1!$A:$A,$B$48,Generation_1!$B:$B,$H59)</f>
        <v>22133.887764020994</v>
      </c>
      <c r="P59" s="1">
        <f>SUMIFS(Generation_1!J:J,Generation_1!$A:$A,$B$48,Generation_1!$B:$B,$H59)</f>
        <v>19196.061459320215</v>
      </c>
      <c r="Q59" s="1">
        <f>SUMIFS(Generation_1!K:K,Generation_1!$A:$A,$B$48,Generation_1!$B:$B,$H59)</f>
        <v>22100.665365796049</v>
      </c>
      <c r="R59" s="1">
        <f>SUMIFS(Generation_1!L:L,Generation_1!$A:$A,$B$48,Generation_1!$B:$B,$H59)</f>
        <v>22608.89145717775</v>
      </c>
      <c r="S59" s="1">
        <f>SUMIFS(Generation_1!M:M,Generation_1!$A:$A,$B$48,Generation_1!$B:$B,$H59)</f>
        <v>24327.361795402405</v>
      </c>
      <c r="T59" s="1">
        <f>SUMIFS(Generation_1!N:N,Generation_1!$A:$A,$B$48,Generation_1!$B:$B,$H59)</f>
        <v>27194.621029986265</v>
      </c>
      <c r="U59" s="1">
        <f>SUMIFS(Generation_1!O:O,Generation_1!$A:$A,$B$48,Generation_1!$B:$B,$H59)</f>
        <v>30140.827834540691</v>
      </c>
      <c r="V59" s="1">
        <f>SUMIFS(Generation_1!P:P,Generation_1!$A:$A,$B$48,Generation_1!$B:$B,$H59)</f>
        <v>29945.961883823831</v>
      </c>
      <c r="W59" s="1">
        <f>SUMIFS(Generation_1!Q:Q,Generation_1!$A:$A,$B$48,Generation_1!$B:$B,$H59)</f>
        <v>31088.092749230476</v>
      </c>
      <c r="X59" s="1">
        <f>SUMIFS(Generation_1!R:R,Generation_1!$A:$A,$B$48,Generation_1!$B:$B,$H59)</f>
        <v>31132.940860567302</v>
      </c>
      <c r="Y59" s="1">
        <f>SUMIFS(Generation_1!S:S,Generation_1!$A:$A,$B$48,Generation_1!$B:$B,$H59)</f>
        <v>31236.715342839718</v>
      </c>
      <c r="Z59" s="1">
        <f>SUMIFS(Generation_1!T:T,Generation_1!$A:$A,$B$48,Generation_1!$B:$B,$H59)</f>
        <v>27347.696296363982</v>
      </c>
      <c r="AA59" s="1">
        <f>SUMIFS(Generation_1!U:U,Generation_1!$A:$A,$B$48,Generation_1!$B:$B,$H59)</f>
        <v>28928.768658049939</v>
      </c>
      <c r="AB59" s="1">
        <f>SUMIFS(Generation_1!V:V,Generation_1!$A:$A,$B$48,Generation_1!$B:$B,$H59)</f>
        <v>29434.74932643299</v>
      </c>
      <c r="AC59" s="1">
        <f>SUMIFS(Generation_1!W:W,Generation_1!$A:$A,$B$48,Generation_1!$B:$B,$H59)</f>
        <v>30058.893727510353</v>
      </c>
      <c r="AE59" s="64"/>
      <c r="AF59" s="64"/>
    </row>
    <row r="60" spans="8:32">
      <c r="H60" s="69" t="s">
        <v>122</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312</v>
      </c>
    </row>
    <row r="62" spans="8:32">
      <c r="H62" s="69" t="s">
        <v>126</v>
      </c>
      <c r="I62" s="1">
        <f>SUMIFS(Generation_1!C:C,Generation_1!$A:$A,$B$48,Generation_1!$B:$B,$H62)</f>
        <v>-216.15335358674662</v>
      </c>
      <c r="J62" s="1">
        <f>SUMIFS(Generation_1!D:D,Generation_1!$A:$A,$B$48,Generation_1!$B:$B,$H62)</f>
        <v>-270.72653585762328</v>
      </c>
      <c r="K62" s="1">
        <f>SUMIFS(Generation_1!E:E,Generation_1!$A:$A,$B$48,Generation_1!$B:$B,$H62)</f>
        <v>-239.58550048370793</v>
      </c>
      <c r="L62" s="1">
        <f>SUMIFS(Generation_1!F:F,Generation_1!$A:$A,$B$48,Generation_1!$B:$B,$H62)</f>
        <v>-394.94309943287368</v>
      </c>
      <c r="M62" s="1">
        <f>SUMIFS(Generation_1!G:G,Generation_1!$A:$A,$B$48,Generation_1!$B:$B,$H62)</f>
        <v>-602.10621962775451</v>
      </c>
      <c r="N62" s="1">
        <f>SUMIFS(Generation_1!H:H,Generation_1!$A:$A,$B$48,Generation_1!$B:$B,$H62)</f>
        <v>-888.72178201133454</v>
      </c>
      <c r="O62" s="1">
        <f>SUMIFS(Generation_1!I:I,Generation_1!$A:$A,$B$48,Generation_1!$B:$B,$H62)</f>
        <v>-1397.4541162547068</v>
      </c>
      <c r="P62" s="1">
        <f>SUMIFS(Generation_1!J:J,Generation_1!$A:$A,$B$48,Generation_1!$B:$B,$H62)</f>
        <v>-960.90501405301711</v>
      </c>
      <c r="Q62" s="1">
        <f>SUMIFS(Generation_1!K:K,Generation_1!$A:$A,$B$48,Generation_1!$B:$B,$H62)</f>
        <v>-1380.5750251169734</v>
      </c>
      <c r="R62" s="1">
        <f>SUMIFS(Generation_1!L:L,Generation_1!$A:$A,$B$48,Generation_1!$B:$B,$H62)</f>
        <v>-2826.0737985479391</v>
      </c>
      <c r="S62" s="1">
        <f>SUMIFS(Generation_1!M:M,Generation_1!$A:$A,$B$48,Generation_1!$B:$B,$H62)</f>
        <v>-2779.5681680215489</v>
      </c>
      <c r="T62" s="1">
        <f>SUMIFS(Generation_1!N:N,Generation_1!$A:$A,$B$48,Generation_1!$B:$B,$H62)</f>
        <v>-3251.9692432564943</v>
      </c>
      <c r="U62" s="1">
        <f>SUMIFS(Generation_1!O:O,Generation_1!$A:$A,$B$48,Generation_1!$B:$B,$H62)</f>
        <v>-3808.6025468221701</v>
      </c>
      <c r="V62" s="1">
        <f>SUMIFS(Generation_1!P:P,Generation_1!$A:$A,$B$48,Generation_1!$B:$B,$H62)</f>
        <v>-4764.3617963854431</v>
      </c>
      <c r="W62" s="1">
        <f>SUMIFS(Generation_1!Q:Q,Generation_1!$A:$A,$B$48,Generation_1!$B:$B,$H62)</f>
        <v>-11344.816095422402</v>
      </c>
      <c r="X62" s="1">
        <f>SUMIFS(Generation_1!R:R,Generation_1!$A:$A,$B$48,Generation_1!$B:$B,$H62)</f>
        <v>-11885.208279216815</v>
      </c>
      <c r="Y62" s="1">
        <f>SUMIFS(Generation_1!S:S,Generation_1!$A:$A,$B$48,Generation_1!$B:$B,$H62)</f>
        <v>-11196.590447820528</v>
      </c>
      <c r="Z62" s="1">
        <f>SUMIFS(Generation_1!T:T,Generation_1!$A:$A,$B$48,Generation_1!$B:$B,$H62)</f>
        <v>-10776.591933282412</v>
      </c>
      <c r="AA62" s="1">
        <f>SUMIFS(Generation_1!U:U,Generation_1!$A:$A,$B$48,Generation_1!$B:$B,$H62)</f>
        <v>-11327.002997820784</v>
      </c>
      <c r="AB62" s="1">
        <f>SUMIFS(Generation_1!V:V,Generation_1!$A:$A,$B$48,Generation_1!$B:$B,$H62)</f>
        <v>-11005.416133697187</v>
      </c>
      <c r="AC62" s="1">
        <f>SUMIFS(Generation_1!W:W,Generation_1!$A:$A,$B$48,Generation_1!$B:$B,$H62)</f>
        <v>-11605.22537064726</v>
      </c>
    </row>
    <row r="63" spans="8:32">
      <c r="H63" s="69" t="s">
        <v>127</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124</v>
      </c>
      <c r="I65" s="1">
        <f>SUMIFS(Generation_1!C:C,Generation_1!$A:$A,$B$48,Generation_1!$B:$B,$H65)</f>
        <v>0.13821430193199105</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0.2052942622167</v>
      </c>
      <c r="P65" s="1">
        <f>SUMIFS(Generation_1!J:J,Generation_1!$A:$A,$B$48,Generation_1!$B:$B,$H65)</f>
        <v>0.22468143493289999</v>
      </c>
      <c r="Q65" s="1">
        <f>SUMIFS(Generation_1!K:K,Generation_1!$A:$A,$B$48,Generation_1!$B:$B,$H65)</f>
        <v>1.5679367475462169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0.81167025826306816</v>
      </c>
      <c r="V65" s="1">
        <f>SUMIFS(Generation_1!P:P,Generation_1!$A:$A,$B$48,Generation_1!$B:$B,$H65)</f>
        <v>1.2753256115445708</v>
      </c>
      <c r="W65" s="1">
        <f>SUMIFS(Generation_1!Q:Q,Generation_1!$A:$A,$B$48,Generation_1!$B:$B,$H65)</f>
        <v>3.0832930625617014</v>
      </c>
      <c r="X65" s="1">
        <f>SUMIFS(Generation_1!R:R,Generation_1!$A:$A,$B$48,Generation_1!$B:$B,$H65)</f>
        <v>3.6591684914982512</v>
      </c>
      <c r="Y65" s="1">
        <f>SUMIFS(Generation_1!S:S,Generation_1!$A:$A,$B$48,Generation_1!$B:$B,$H65)</f>
        <v>1.6546457289331666</v>
      </c>
      <c r="Z65" s="1">
        <f>SUMIFS(Generation_1!T:T,Generation_1!$A:$A,$B$48,Generation_1!$B:$B,$H65)</f>
        <v>4.6203424467644352</v>
      </c>
      <c r="AA65" s="1">
        <f>SUMIFS(Generation_1!U:U,Generation_1!$A:$A,$B$48,Generation_1!$B:$B,$H65)</f>
        <v>4.6659842642168821</v>
      </c>
      <c r="AB65" s="1">
        <f>SUMIFS(Generation_1!V:V,Generation_1!$A:$A,$B$48,Generation_1!$B:$B,$H65)</f>
        <v>1.8008552145824046</v>
      </c>
      <c r="AC65" s="1">
        <f>SUMIFS(Generation_1!W:W,Generation_1!$A:$A,$B$48,Generation_1!$B:$B,$H65)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97441.080099263752</v>
      </c>
      <c r="J74" s="1">
        <f>SUMIFS(Generation_1!M:M,Generation_1!$A:$A,$B$71,Generation_1!$B:$B,$H74)</f>
        <v>82882.512738849211</v>
      </c>
      <c r="K74" s="1">
        <f>SUMIFS(Generation_1!W:W,Generation_1!$A:$A,$B$71,Generation_1!$B:$B,$H74)</f>
        <v>38136.747589489569</v>
      </c>
    </row>
    <row r="75" spans="1:30">
      <c r="H75" s="69" t="s">
        <v>114</v>
      </c>
      <c r="I75" s="1">
        <f>SUMIFS(Generation_1!C:C,Generation_1!$A:$A,$B$71,Generation_1!$B:$B,$H75)</f>
        <v>31943.088576287617</v>
      </c>
      <c r="J75" s="1">
        <f>SUMIFS(Generation_1!M:M,Generation_1!$A:$A,$B$71,Generation_1!$B:$B,$H75)</f>
        <v>22061.390322405117</v>
      </c>
      <c r="K75" s="1">
        <f>SUMIFS(Generation_1!W:W,Generation_1!$A:$A,$B$71,Generation_1!$B:$B,$H75)</f>
        <v>20944.299743910491</v>
      </c>
    </row>
    <row r="76" spans="1:30">
      <c r="H76" s="69" t="s">
        <v>115</v>
      </c>
      <c r="I76" s="1">
        <f>SUMIFS(Generation_1!C:C,Generation_1!$A:$A,$B$71,Generation_1!$B:$B,$H76)</f>
        <v>3143.0282842647284</v>
      </c>
      <c r="J76" s="1">
        <f>SUMIFS(Generation_1!M:M,Generation_1!$A:$A,$B$71,Generation_1!$B:$B,$H76)</f>
        <v>2709.1842745414051</v>
      </c>
      <c r="K76" s="1">
        <f>SUMIFS(Generation_1!W:W,Generation_1!$A:$A,$B$71,Generation_1!$B:$B,$H76)</f>
        <v>10409.964365452841</v>
      </c>
    </row>
    <row r="77" spans="1:30">
      <c r="H77" s="69" t="s">
        <v>116</v>
      </c>
      <c r="I77" s="1">
        <f>SUMIFS(Generation_1!C:C,Generation_1!$A:$A,$B$71,Generation_1!$B:$B,$H77)</f>
        <v>112.36636261138469</v>
      </c>
      <c r="J77" s="1">
        <f>SUMIFS(Generation_1!M:M,Generation_1!$A:$A,$B$71,Generation_1!$B:$B,$H77)</f>
        <v>229.92657085846042</v>
      </c>
      <c r="K77" s="1">
        <f>SUMIFS(Generation_1!W:W,Generation_1!$A:$A,$B$71,Generation_1!$B:$B,$H77)</f>
        <v>24948.619758353794</v>
      </c>
    </row>
    <row r="78" spans="1:30">
      <c r="H78" s="69" t="s">
        <v>117</v>
      </c>
      <c r="I78" s="1">
        <f>SUMIFS(Generation_1!C:C,Generation_1!$A:$A,$B$71,Generation_1!$B:$B,$H78)</f>
        <v>15998.52703716929</v>
      </c>
      <c r="J78" s="1">
        <f>SUMIFS(Generation_1!M:M,Generation_1!$A:$A,$B$71,Generation_1!$B:$B,$H78)</f>
        <v>12787.837869146511</v>
      </c>
      <c r="K78" s="1">
        <f>SUMIFS(Generation_1!W:W,Generation_1!$A:$A,$B$71,Generation_1!$B:$B,$H78)</f>
        <v>12614.978175411148</v>
      </c>
    </row>
    <row r="79" spans="1:30">
      <c r="H79" s="69" t="s">
        <v>118</v>
      </c>
      <c r="I79" s="1">
        <f>SUMIFS(Generation_1!C:C,Generation_1!$A:$A,$B$71,Generation_1!$B:$B,$H79)</f>
        <v>176.12256334354515</v>
      </c>
      <c r="J79" s="1">
        <f>SUMIFS(Generation_1!M:M,Generation_1!$A:$A,$B$71,Generation_1!$B:$B,$H79)</f>
        <v>2164.4989244121043</v>
      </c>
      <c r="K79" s="1">
        <f>SUMIFS(Generation_1!W:W,Generation_1!$A:$A,$B$71,Generation_1!$B:$B,$H79)</f>
        <v>9176.2808214590495</v>
      </c>
    </row>
    <row r="80" spans="1:30">
      <c r="H80" s="69" t="s">
        <v>119</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120</v>
      </c>
      <c r="I81" s="1">
        <f>SUMIFS(Generation_1!C:C,Generation_1!$A:$A,$B$71,Generation_1!$B:$B,$H81)</f>
        <v>29308.954411202096</v>
      </c>
      <c r="J81" s="1">
        <f>SUMIFS(Generation_1!M:M,Generation_1!$A:$A,$B$71,Generation_1!$B:$B,$H81)</f>
        <v>49645.532368059074</v>
      </c>
      <c r="K81" s="1">
        <f>SUMIFS(Generation_1!W:W,Generation_1!$A:$A,$B$71,Generation_1!$B:$B,$H81)</f>
        <v>69325.392627444817</v>
      </c>
    </row>
    <row r="82" spans="1:30">
      <c r="H82" s="69" t="s">
        <v>121</v>
      </c>
      <c r="I82" s="1">
        <f>SUMIFS(Generation_1!C:C,Generation_1!$A:$A,$B$71,Generation_1!$B:$B,$H82)</f>
        <v>12774.52752815759</v>
      </c>
      <c r="J82" s="1">
        <f>SUMIFS(Generation_1!M:M,Generation_1!$A:$A,$B$71,Generation_1!$B:$B,$H82)</f>
        <v>24327.361795402405</v>
      </c>
      <c r="K82" s="1">
        <f>SUMIFS(Generation_1!W:W,Generation_1!$A:$A,$B$71,Generation_1!$B:$B,$H82)</f>
        <v>30058.893727510353</v>
      </c>
    </row>
    <row r="83" spans="1:30">
      <c r="H83" s="69" t="s">
        <v>122</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312</v>
      </c>
    </row>
    <row r="85" spans="1:30">
      <c r="H85" s="69" t="s">
        <v>126</v>
      </c>
      <c r="I85" s="1">
        <f>SUMIFS(Generation_1!C:C,Generation_1!$A:$A,$B$71,Generation_1!$B:$B,$H85)</f>
        <v>-216.15335358674662</v>
      </c>
      <c r="J85" s="1">
        <f>SUMIFS(Generation_1!M:M,Generation_1!$A:$A,$B$71,Generation_1!$B:$B,$H85)</f>
        <v>-2779.5681680215489</v>
      </c>
      <c r="K85" s="1">
        <f>SUMIFS(Generation_1!W:W,Generation_1!$A:$A,$B$71,Generation_1!$B:$B,$H85)</f>
        <v>-11605.22537064726</v>
      </c>
    </row>
    <row r="86" spans="1:30">
      <c r="H86" s="69" t="s">
        <v>127</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124</v>
      </c>
      <c r="I88" s="1">
        <f>SUMIFS(Generation_1!C:C,Generation_1!$A:$A,$B$71,Generation_1!$B:$B,$H88)</f>
        <v>0.13821430193199105</v>
      </c>
      <c r="J88" s="1">
        <f>SUMIFS(Generation_1!M:M,Generation_1!$A:$A,$B$71,Generation_1!$B:$B,$H88)</f>
        <v>0.27951176895870006</v>
      </c>
      <c r="K88" s="1">
        <f>SUMIFS(Generation_1!W:W,Generation_1!$A:$A,$B$71,Generation_1!$B:$B,$H88)</f>
        <v>4.694685769450369</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1413.8439234559999</v>
      </c>
      <c r="T96" s="1">
        <f>SUMIFS(StorageCapacity_1!N:N,StorageCapacity_1!$A:$A,$B$93,StorageCapacity_1!$B:$B,$H96)</f>
        <v>1520.3759198846001</v>
      </c>
      <c r="U96" s="1">
        <f>SUMIFS(StorageCapacity_1!O:O,StorageCapacity_1!$A:$A,$B$93,StorageCapacity_1!$B:$B,$H96)</f>
        <v>1782.4019902753</v>
      </c>
      <c r="V96" s="1">
        <f>SUMIFS(StorageCapacity_1!P:P,StorageCapacity_1!$A:$A,$B$93,StorageCapacity_1!$B:$B,$H96)</f>
        <v>1842.4227575233001</v>
      </c>
      <c r="W96" s="1">
        <f>SUMIFS(StorageCapacity_1!Q:Q,StorageCapacity_1!$A:$A,$B$93,StorageCapacity_1!$B:$B,$H96)</f>
        <v>1983.8036418809002</v>
      </c>
      <c r="X96" s="1">
        <f>SUMIFS(StorageCapacity_1!R:R,StorageCapacity_1!$A:$A,$B$93,StorageCapacity_1!$B:$B,$H96)</f>
        <v>2070.746801407</v>
      </c>
      <c r="Y96" s="1">
        <f>SUMIFS(StorageCapacity_1!S:S,StorageCapacity_1!$A:$A,$B$93,StorageCapacity_1!$B:$B,$H96)</f>
        <v>2160.1891172136002</v>
      </c>
      <c r="Z96" s="1">
        <f>SUMIFS(StorageCapacity_1!T:T,StorageCapacity_1!$A:$A,$B$93,StorageCapacity_1!$B:$B,$H96)</f>
        <v>2265.3995029497</v>
      </c>
      <c r="AA96" s="1">
        <f>SUMIFS(StorageCapacity_1!U:U,StorageCapacity_1!$A:$A,$B$93,StorageCapacity_1!$B:$B,$H96)</f>
        <v>2384.5603684524999</v>
      </c>
      <c r="AB96" s="1">
        <f>SUMIFS(StorageCapacity_1!V:V,StorageCapacity_1!$A:$A,$B$93,StorageCapacity_1!$B:$B,$H96)</f>
        <v>2448.6353663411996</v>
      </c>
      <c r="AC96" s="1">
        <f>SUMIFS(StorageCapacity_1!W:W,StorageCapacity_1!$A:$A,$B$93,StorageCapacity_1!$B:$B,$H96)</f>
        <v>2544.1404298975999</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1050.7518548600001</v>
      </c>
      <c r="T97" s="1">
        <f>SUMIFS(StorageCapacity_1!N:N,StorageCapacity_1!$A:$A,$B$93,StorageCapacity_1!$B:$B,$H97)</f>
        <v>1203.19614262</v>
      </c>
      <c r="U97" s="1">
        <f>SUMIFS(StorageCapacity_1!O:O,StorageCapacity_1!$A:$A,$B$93,StorageCapacity_1!$B:$B,$H97)</f>
        <v>1327.6045441000001</v>
      </c>
      <c r="V97" s="1">
        <f>SUMIFS(StorageCapacity_1!P:P,StorageCapacity_1!$A:$A,$B$93,StorageCapacity_1!$B:$B,$H97)</f>
        <v>2140.6071138799998</v>
      </c>
      <c r="W97" s="1">
        <f>SUMIFS(StorageCapacity_1!Q:Q,StorageCapacity_1!$A:$A,$B$93,StorageCapacity_1!$B:$B,$H97)</f>
        <v>3974.3373969799995</v>
      </c>
      <c r="X97" s="1">
        <f>SUMIFS(StorageCapacity_1!R:R,StorageCapacity_1!$A:$A,$B$93,StorageCapacity_1!$B:$B,$H97)</f>
        <v>4465.6710329099997</v>
      </c>
      <c r="Y97" s="1">
        <f>SUMIFS(StorageCapacity_1!S:S,StorageCapacity_1!$A:$A,$B$93,StorageCapacity_1!$B:$B,$H97)</f>
        <v>5458.79045279</v>
      </c>
      <c r="Z97" s="1">
        <f>SUMIFS(StorageCapacity_1!T:T,StorageCapacity_1!$A:$A,$B$93,StorageCapacity_1!$B:$B,$H97)</f>
        <v>5634.7878414499992</v>
      </c>
      <c r="AA97" s="1">
        <f>SUMIFS(StorageCapacity_1!U:U,StorageCapacity_1!$A:$A,$B$93,StorageCapacity_1!$B:$B,$H97)</f>
        <v>6090.5616873499994</v>
      </c>
      <c r="AB97" s="1">
        <f>SUMIFS(StorageCapacity_1!V:V,StorageCapacity_1!$A:$A,$B$93,StorageCapacity_1!$B:$B,$H97)</f>
        <v>6090.5616873499994</v>
      </c>
      <c r="AC97" s="1">
        <f>SUMIFS(StorageCapacity_1!W:W,StorageCapacity_1!$A:$A,$B$93,StorageCapacity_1!$B:$B,$H97)</f>
        <v>6090.5616873499994</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2256.7840899600001</v>
      </c>
      <c r="U98" s="1">
        <f>SUMIFS(StorageCapacity_1!O:O,StorageCapacity_1!$A:$A,$B$93,StorageCapacity_1!$B:$B,$H98)</f>
        <v>2256.7840899600001</v>
      </c>
      <c r="V98" s="1">
        <f>SUMIFS(StorageCapacity_1!P:P,StorageCapacity_1!$A:$A,$B$93,StorageCapacity_1!$B:$B,$H98)</f>
        <v>2256.7840899600001</v>
      </c>
      <c r="W98" s="1">
        <f>SUMIFS(StorageCapacity_1!Q:Q,StorageCapacity_1!$A:$A,$B$93,StorageCapacity_1!$B:$B,$H98)</f>
        <v>2256.7840899600001</v>
      </c>
      <c r="X98" s="1">
        <f>SUMIFS(StorageCapacity_1!R:R,StorageCapacity_1!$A:$A,$B$93,StorageCapacity_1!$B:$B,$H98)</f>
        <v>2256.7840899600001</v>
      </c>
      <c r="Y98" s="1">
        <f>SUMIFS(StorageCapacity_1!S:S,StorageCapacity_1!$A:$A,$B$93,StorageCapacity_1!$B:$B,$H98)</f>
        <v>2256.7840899600001</v>
      </c>
      <c r="Z98" s="1">
        <f>SUMIFS(StorageCapacity_1!T:T,StorageCapacity_1!$A:$A,$B$93,StorageCapacity_1!$B:$B,$H98)</f>
        <v>2256.7840899600001</v>
      </c>
      <c r="AA98" s="1">
        <f>SUMIFS(StorageCapacity_1!U:U,StorageCapacity_1!$A:$A,$B$93,StorageCapacity_1!$B:$B,$H98)</f>
        <v>2377.91248864</v>
      </c>
      <c r="AB98" s="1">
        <f>SUMIFS(StorageCapacity_1!V:V,StorageCapacity_1!$A:$A,$B$93,StorageCapacity_1!$B:$B,$H98)</f>
        <v>2377.91248864</v>
      </c>
      <c r="AC98" s="1">
        <f>SUMIFS(StorageCapacity_1!W:W,StorageCapacity_1!$A:$A,$B$93,StorageCapacity_1!$B:$B,$H98)</f>
        <v>2377.91248864</v>
      </c>
    </row>
    <row r="99" spans="1:30">
      <c r="H99" s="69" t="s">
        <v>119</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166.84170772454627</v>
      </c>
      <c r="J112" s="1">
        <f>SUMIFS(StorageGeneration_1!D:D,StorageGeneration_1!$A:$A,$B$109,StorageGeneration_1!$B:$B,$H112)</f>
        <v>160.10868305810783</v>
      </c>
      <c r="K112" s="1">
        <f>SUMIFS(StorageGeneration_1!E:E,StorageGeneration_1!$A:$A,$B$109,StorageGeneration_1!$B:$B,$H112)</f>
        <v>138.68498623254337</v>
      </c>
      <c r="L112" s="1">
        <f>SUMIFS(StorageGeneration_1!F:F,StorageGeneration_1!$A:$A,$B$109,StorageGeneration_1!$B:$B,$H112)</f>
        <v>174.39087320040923</v>
      </c>
      <c r="M112" s="1">
        <f>SUMIFS(StorageGeneration_1!G:G,StorageGeneration_1!$A:$A,$B$109,StorageGeneration_1!$B:$B,$H112)</f>
        <v>199.07385913850902</v>
      </c>
      <c r="N112" s="1">
        <f>SUMIFS(StorageGeneration_1!H:H,StorageGeneration_1!$A:$A,$B$109,StorageGeneration_1!$B:$B,$H112)</f>
        <v>244.26176456161963</v>
      </c>
      <c r="O112" s="1">
        <f>SUMIFS(StorageGeneration_1!I:I,StorageGeneration_1!$A:$A,$B$109,StorageGeneration_1!$B:$B,$H112)</f>
        <v>343.44476260469588</v>
      </c>
      <c r="P112" s="1">
        <f>SUMIFS(StorageGeneration_1!J:J,StorageGeneration_1!$A:$A,$B$109,StorageGeneration_1!$B:$B,$H112)</f>
        <v>266.59603332980072</v>
      </c>
      <c r="Q112" s="1">
        <f>SUMIFS(StorageGeneration_1!K:K,StorageGeneration_1!$A:$A,$B$109,StorageGeneration_1!$B:$B,$H112)</f>
        <v>406.68372002479032</v>
      </c>
      <c r="R112" s="1">
        <f>SUMIFS(StorageGeneration_1!L:L,StorageGeneration_1!$A:$A,$B$109,StorageGeneration_1!$B:$B,$H112)</f>
        <v>641.34188804194218</v>
      </c>
      <c r="S112" s="1">
        <f>SUMIFS(StorageGeneration_1!M:M,StorageGeneration_1!$A:$A,$B$109,StorageGeneration_1!$B:$B,$H112)</f>
        <v>763.97895473357903</v>
      </c>
      <c r="T112" s="1">
        <f>SUMIFS(StorageGeneration_1!N:N,StorageGeneration_1!$A:$A,$B$109,StorageGeneration_1!$B:$B,$H112)</f>
        <v>810.21072899182229</v>
      </c>
      <c r="U112" s="1">
        <f>SUMIFS(StorageGeneration_1!O:O,StorageGeneration_1!$A:$A,$B$109,StorageGeneration_1!$B:$B,$H112)</f>
        <v>844.56354956410792</v>
      </c>
      <c r="V112" s="1">
        <f>SUMIFS(StorageGeneration_1!P:P,StorageGeneration_1!$A:$A,$B$109,StorageGeneration_1!$B:$B,$H112)</f>
        <v>804.29912125333817</v>
      </c>
      <c r="W112" s="1">
        <f>SUMIFS(StorageGeneration_1!Q:Q,StorageGeneration_1!$A:$A,$B$109,StorageGeneration_1!$B:$B,$H112)</f>
        <v>1062.549972454849</v>
      </c>
      <c r="X112" s="1">
        <f>SUMIFS(StorageGeneration_1!R:R,StorageGeneration_1!$A:$A,$B$109,StorageGeneration_1!$B:$B,$H112)</f>
        <v>1110.243535216136</v>
      </c>
      <c r="Y112" s="1">
        <f>SUMIFS(StorageGeneration_1!S:S,StorageGeneration_1!$A:$A,$B$109,StorageGeneration_1!$B:$B,$H112)</f>
        <v>952.64494689973287</v>
      </c>
      <c r="Z112" s="1">
        <f>SUMIFS(StorageGeneration_1!T:T,StorageGeneration_1!$A:$A,$B$109,StorageGeneration_1!$B:$B,$H112)</f>
        <v>1013.091863149019</v>
      </c>
      <c r="AA112" s="1">
        <f>SUMIFS(StorageGeneration_1!U:U,StorageGeneration_1!$A:$A,$B$109,StorageGeneration_1!$B:$B,$H112)</f>
        <v>991.32396865977785</v>
      </c>
      <c r="AB112" s="1">
        <f>SUMIFS(StorageGeneration_1!V:V,StorageGeneration_1!$A:$A,$B$109,StorageGeneration_1!$B:$B,$H112)</f>
        <v>988.1471902593338</v>
      </c>
      <c r="AC112" s="1">
        <f>SUMIFS(StorageGeneration_1!W:W,StorageGeneration_1!$A:$A,$B$109,StorageGeneration_1!$B:$B,$H112)</f>
        <v>1071.674692569457</v>
      </c>
    </row>
    <row r="113" spans="1:30">
      <c r="H113" s="25" t="s">
        <v>130</v>
      </c>
      <c r="I113" s="1">
        <f>SUMIFS(StorageGeneration_1!C:C,StorageGeneration_1!$A:$A,$B$109,StorageGeneration_1!$B:$B,$H113)</f>
        <v>9.2808556189988778</v>
      </c>
      <c r="J113" s="1">
        <f>SUMIFS(StorageGeneration_1!D:D,StorageGeneration_1!$A:$A,$B$109,StorageGeneration_1!$B:$B,$H113)</f>
        <v>29.883991910407016</v>
      </c>
      <c r="K113" s="1">
        <f>SUMIFS(StorageGeneration_1!E:E,StorageGeneration_1!$A:$A,$B$109,StorageGeneration_1!$B:$B,$H113)</f>
        <v>30.510287935391332</v>
      </c>
      <c r="L113" s="1">
        <f>SUMIFS(StorageGeneration_1!F:F,StorageGeneration_1!$A:$A,$B$109,StorageGeneration_1!$B:$B,$H113)</f>
        <v>53.972310825714708</v>
      </c>
      <c r="M113" s="1">
        <f>SUMIFS(StorageGeneration_1!G:G,StorageGeneration_1!$A:$A,$B$109,StorageGeneration_1!$B:$B,$H113)</f>
        <v>71.821567345730884</v>
      </c>
      <c r="N113" s="1">
        <f>SUMIFS(StorageGeneration_1!H:H,StorageGeneration_1!$A:$A,$B$109,StorageGeneration_1!$B:$B,$H113)</f>
        <v>126.60544332905528</v>
      </c>
      <c r="O113" s="1">
        <f>SUMIFS(StorageGeneration_1!I:I,StorageGeneration_1!$A:$A,$B$109,StorageGeneration_1!$B:$B,$H113)</f>
        <v>280.00696581200049</v>
      </c>
      <c r="P113" s="1">
        <f>SUMIFS(StorageGeneration_1!J:J,StorageGeneration_1!$A:$A,$B$109,StorageGeneration_1!$B:$B,$H113)</f>
        <v>205.60424414682652</v>
      </c>
      <c r="Q113" s="1">
        <f>SUMIFS(StorageGeneration_1!K:K,StorageGeneration_1!$A:$A,$B$109,StorageGeneration_1!$B:$B,$H113)</f>
        <v>330.81934230882064</v>
      </c>
      <c r="R113" s="1">
        <f>SUMIFS(StorageGeneration_1!L:L,StorageGeneration_1!$A:$A,$B$109,StorageGeneration_1!$B:$B,$H113)</f>
        <v>424.72863158635187</v>
      </c>
      <c r="S113" s="1">
        <f>SUMIFS(StorageGeneration_1!M:M,StorageGeneration_1!$A:$A,$B$109,StorageGeneration_1!$B:$B,$H113)</f>
        <v>823.72150248710659</v>
      </c>
      <c r="T113" s="1">
        <f>SUMIFS(StorageGeneration_1!N:N,StorageGeneration_1!$A:$A,$B$109,StorageGeneration_1!$B:$B,$H113)</f>
        <v>1129.0497643645147</v>
      </c>
      <c r="U113" s="1">
        <f>SUMIFS(StorageGeneration_1!O:O,StorageGeneration_1!$A:$A,$B$109,StorageGeneration_1!$B:$B,$H113)</f>
        <v>1524.1722685474963</v>
      </c>
      <c r="V113" s="1">
        <f>SUMIFS(StorageGeneration_1!P:P,StorageGeneration_1!$A:$A,$B$109,StorageGeneration_1!$B:$B,$H113)</f>
        <v>2270.1570489289147</v>
      </c>
      <c r="W113" s="1">
        <f>SUMIFS(StorageGeneration_1!Q:Q,StorageGeneration_1!$A:$A,$B$109,StorageGeneration_1!$B:$B,$H113)</f>
        <v>5266.0953876470849</v>
      </c>
      <c r="X113" s="1">
        <f>SUMIFS(StorageGeneration_1!R:R,StorageGeneration_1!$A:$A,$B$109,StorageGeneration_1!$B:$B,$H113)</f>
        <v>5823.7616109966966</v>
      </c>
      <c r="Y113" s="1">
        <f>SUMIFS(StorageGeneration_1!S:S,StorageGeneration_1!$A:$A,$B$109,StorageGeneration_1!$B:$B,$H113)</f>
        <v>6550.8298725781633</v>
      </c>
      <c r="Z113" s="1">
        <f>SUMIFS(StorageGeneration_1!T:T,StorageGeneration_1!$A:$A,$B$109,StorageGeneration_1!$B:$B,$H113)</f>
        <v>5989.2410079555975</v>
      </c>
      <c r="AA113" s="1">
        <f>SUMIFS(StorageGeneration_1!U:U,StorageGeneration_1!$A:$A,$B$109,StorageGeneration_1!$B:$B,$H113)</f>
        <v>6624.3946190001552</v>
      </c>
      <c r="AB113" s="1">
        <f>SUMIFS(StorageGeneration_1!V:V,StorageGeneration_1!$A:$A,$B$109,StorageGeneration_1!$B:$B,$H113)</f>
        <v>6612.1082223882686</v>
      </c>
      <c r="AC113" s="1">
        <f>SUMIFS(StorageGeneration_1!W:W,StorageGeneration_1!$A:$A,$B$109,StorageGeneration_1!$B:$B,$H113)</f>
        <v>6995.4614156361768</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31.703723174310223</v>
      </c>
      <c r="M114" s="1">
        <f>SUMIFS(StorageGeneration_1!G:G,StorageGeneration_1!$A:$A,$B$109,StorageGeneration_1!$B:$B,$H114)</f>
        <v>202.89422910605683</v>
      </c>
      <c r="N114" s="1">
        <f>SUMIFS(StorageGeneration_1!H:H,StorageGeneration_1!$A:$A,$B$109,StorageGeneration_1!$B:$B,$H114)</f>
        <v>281.00228238364872</v>
      </c>
      <c r="O114" s="1">
        <f>SUMIFS(StorageGeneration_1!I:I,StorageGeneration_1!$A:$A,$B$109,StorageGeneration_1!$B:$B,$H114)</f>
        <v>321.60645053468437</v>
      </c>
      <c r="P114" s="1">
        <f>SUMIFS(StorageGeneration_1!J:J,StorageGeneration_1!$A:$A,$B$109,StorageGeneration_1!$B:$B,$H114)</f>
        <v>196.0604656244945</v>
      </c>
      <c r="Q114" s="1">
        <f>SUMIFS(StorageGeneration_1!K:K,StorageGeneration_1!$A:$A,$B$109,StorageGeneration_1!$B:$B,$H114)</f>
        <v>151.79199156758565</v>
      </c>
      <c r="R114" s="1">
        <f>SUMIFS(StorageGeneration_1!L:L,StorageGeneration_1!$A:$A,$B$109,StorageGeneration_1!$B:$B,$H114)</f>
        <v>1109.6565901458512</v>
      </c>
      <c r="S114" s="1">
        <f>SUMIFS(StorageGeneration_1!M:M,StorageGeneration_1!$A:$A,$B$109,StorageGeneration_1!$B:$B,$H114)</f>
        <v>576.79846719141904</v>
      </c>
      <c r="T114" s="1">
        <f>SUMIFS(StorageGeneration_1!N:N,StorageGeneration_1!$A:$A,$B$109,StorageGeneration_1!$B:$B,$H114)</f>
        <v>608.42594487684914</v>
      </c>
      <c r="U114" s="1">
        <f>SUMIFS(StorageGeneration_1!O:O,StorageGeneration_1!$A:$A,$B$109,StorageGeneration_1!$B:$B,$H114)</f>
        <v>649.74865502107036</v>
      </c>
      <c r="V114" s="1">
        <f>SUMIFS(StorageGeneration_1!P:P,StorageGeneration_1!$A:$A,$B$109,StorageGeneration_1!$B:$B,$H114)</f>
        <v>690.35439573577924</v>
      </c>
      <c r="W114" s="1">
        <f>SUMIFS(StorageGeneration_1!Q:Q,StorageGeneration_1!$A:$A,$B$109,StorageGeneration_1!$B:$B,$H114)</f>
        <v>2221.3001021019527</v>
      </c>
      <c r="X114" s="1">
        <f>SUMIFS(StorageGeneration_1!R:R,StorageGeneration_1!$A:$A,$B$109,StorageGeneration_1!$B:$B,$H114)</f>
        <v>2066.7594655495432</v>
      </c>
      <c r="Y114" s="1">
        <f>SUMIFS(StorageGeneration_1!S:S,StorageGeneration_1!$A:$A,$B$109,StorageGeneration_1!$B:$B,$H114)</f>
        <v>1243.9368759837623</v>
      </c>
      <c r="Z114" s="1">
        <f>SUMIFS(StorageGeneration_1!T:T,StorageGeneration_1!$A:$A,$B$109,StorageGeneration_1!$B:$B,$H114)</f>
        <v>1372.9671903460371</v>
      </c>
      <c r="AA114" s="1">
        <f>SUMIFS(StorageGeneration_1!U:U,StorageGeneration_1!$A:$A,$B$109,StorageGeneration_1!$B:$B,$H114)</f>
        <v>1284.0755863495938</v>
      </c>
      <c r="AB114" s="1">
        <f>SUMIFS(StorageGeneration_1!V:V,StorageGeneration_1!$A:$A,$B$109,StorageGeneration_1!$B:$B,$H114)</f>
        <v>1102.439549575517</v>
      </c>
      <c r="AC114" s="1">
        <f>SUMIFS(StorageGeneration_1!W:W,StorageGeneration_1!$A:$A,$B$109,StorageGeneration_1!$B:$B,$H114)</f>
        <v>1109.1447132534172</v>
      </c>
    </row>
    <row r="115" spans="1:30">
      <c r="H115" s="25" t="s">
        <v>119</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582.95819819999997</v>
      </c>
      <c r="Q129" s="1">
        <f>SUMIFS(DispatchableCapacity_1!K:K,DispatchableCapacity_1!$A:$A,$B$125,DispatchableCapacity_1!$B:$B,$H129)</f>
        <v>1822.45735818</v>
      </c>
      <c r="R129" s="1">
        <f>SUMIFS(DispatchableCapacity_1!L:L,DispatchableCapacity_1!$A:$A,$B$125,DispatchableCapacity_1!$B:$B,$H129)</f>
        <v>1822.45735818</v>
      </c>
      <c r="S129" s="1">
        <f>SUMIFS(DispatchableCapacity_1!M:M,DispatchableCapacity_1!$A:$A,$B$125,DispatchableCapacity_1!$B:$B,$H129)</f>
        <v>1822.45735818</v>
      </c>
      <c r="T129" s="1">
        <f>SUMIFS(DispatchableCapacity_1!N:N,DispatchableCapacity_1!$A:$A,$B$125,DispatchableCapacity_1!$B:$B,$H129)</f>
        <v>4122.2607796800003</v>
      </c>
      <c r="U129" s="1">
        <f>SUMIFS(DispatchableCapacity_1!O:O,DispatchableCapacity_1!$A:$A,$B$125,DispatchableCapacity_1!$B:$B,$H129)</f>
        <v>4122.2607796800003</v>
      </c>
      <c r="V129" s="1">
        <f>SUMIFS(DispatchableCapacity_1!P:P,DispatchableCapacity_1!$A:$A,$B$125,DispatchableCapacity_1!$B:$B,$H129)</f>
        <v>4336.64761344</v>
      </c>
      <c r="W129" s="1">
        <f>SUMIFS(DispatchableCapacity_1!Q:Q,DispatchableCapacity_1!$A:$A,$B$125,DispatchableCapacity_1!$B:$B,$H129)</f>
        <v>5299.76490036</v>
      </c>
      <c r="X129" s="1">
        <f>SUMIFS(DispatchableCapacity_1!R:R,DispatchableCapacity_1!$A:$A,$B$125,DispatchableCapacity_1!$B:$B,$H129)</f>
        <v>6399.3451442999994</v>
      </c>
      <c r="Y129" s="1">
        <f>SUMIFS(DispatchableCapacity_1!S:S,DispatchableCapacity_1!$A:$A,$B$125,DispatchableCapacity_1!$B:$B,$H129)</f>
        <v>7322.2582628399996</v>
      </c>
      <c r="Z129" s="1">
        <f>SUMIFS(DispatchableCapacity_1!T:T,DispatchableCapacity_1!$A:$A,$B$125,DispatchableCapacity_1!$B:$B,$H129)</f>
        <v>7855.3988617800005</v>
      </c>
      <c r="AA129" s="1">
        <f>SUMIFS(DispatchableCapacity_1!U:U,DispatchableCapacity_1!$A:$A,$B$125,DispatchableCapacity_1!$B:$B,$H129)</f>
        <v>8008.4567038800005</v>
      </c>
      <c r="AB129" s="1">
        <f>SUMIFS(DispatchableCapacity_1!V:V,DispatchableCapacity_1!$A:$A,$B$125,DispatchableCapacity_1!$B:$B,$H129)</f>
        <v>8008.4567038800005</v>
      </c>
      <c r="AC129" s="1">
        <f>SUMIFS(DispatchableCapacity_1!W:W,DispatchableCapacity_1!$A:$A,$B$125,DispatchableCapacity_1!$B:$B,$H129)</f>
        <v>8717.3831956800004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1083.5673193655273</v>
      </c>
      <c r="T131" s="1">
        <f>SUMIFS(DispatchableCapacity_1!N:N,DispatchableCapacity_1!$A:$A,$B$125,DispatchableCapacity_1!$B:$B,$H131)</f>
        <v>1190.0993157941271</v>
      </c>
      <c r="U131" s="1">
        <f>SUMIFS(DispatchableCapacity_1!O:O,DispatchableCapacity_1!$A:$A,$B$125,DispatchableCapacity_1!$B:$B,$H131)</f>
        <v>1507.1253861848277</v>
      </c>
      <c r="V131" s="1">
        <f>SUMIFS(DispatchableCapacity_1!P:P,DispatchableCapacity_1!$A:$A,$B$125,DispatchableCapacity_1!$B:$B,$H131)</f>
        <v>1612.1461534328275</v>
      </c>
      <c r="W131" s="1">
        <f>SUMIFS(DispatchableCapacity_1!Q:Q,DispatchableCapacity_1!$A:$A,$B$125,DispatchableCapacity_1!$B:$B,$H131)</f>
        <v>1753.527037790428</v>
      </c>
      <c r="X131" s="1">
        <f>SUMIFS(DispatchableCapacity_1!R:R,DispatchableCapacity_1!$A:$A,$B$125,DispatchableCapacity_1!$B:$B,$H131)</f>
        <v>1840.4701973165281</v>
      </c>
      <c r="Y131" s="1">
        <f>SUMIFS(DispatchableCapacity_1!S:S,DispatchableCapacity_1!$A:$A,$B$125,DispatchableCapacity_1!$B:$B,$H131)</f>
        <v>1929.9125131231281</v>
      </c>
      <c r="Z131" s="1">
        <f>SUMIFS(DispatchableCapacity_1!T:T,DispatchableCapacity_1!$A:$A,$B$125,DispatchableCapacity_1!$B:$B,$H131)</f>
        <v>2035.1228988592279</v>
      </c>
      <c r="AA131" s="1">
        <f>SUMIFS(DispatchableCapacity_1!U:U,DispatchableCapacity_1!$A:$A,$B$125,DispatchableCapacity_1!$B:$B,$H131)</f>
        <v>2154.2837643620283</v>
      </c>
      <c r="AB131" s="1">
        <f>SUMIFS(DispatchableCapacity_1!V:V,DispatchableCapacity_1!$A:$A,$B$125,DispatchableCapacity_1!$B:$B,$H131)</f>
        <v>2218.358762250728</v>
      </c>
      <c r="AC131" s="1">
        <f>SUMIFS(DispatchableCapacity_1!W:W,DispatchableCapacity_1!$A:$A,$B$125,DispatchableCapacity_1!$B:$B,$H131)</f>
        <v>2313.8638258071287</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240.75185486000001</v>
      </c>
      <c r="T132" s="1">
        <f>SUMIFS(DispatchableCapacity_1!N:N,DispatchableCapacity_1!$A:$A,$B$125,DispatchableCapacity_1!$B:$B,$H132)</f>
        <v>393.19614262000005</v>
      </c>
      <c r="U132" s="1">
        <f>SUMIFS(DispatchableCapacity_1!O:O,DispatchableCapacity_1!$A:$A,$B$125,DispatchableCapacity_1!$B:$B,$H132)</f>
        <v>517.60454410000011</v>
      </c>
      <c r="V132" s="1">
        <f>SUMIFS(DispatchableCapacity_1!P:P,DispatchableCapacity_1!$A:$A,$B$125,DispatchableCapacity_1!$B:$B,$H132)</f>
        <v>1330.60711388</v>
      </c>
      <c r="W132" s="1">
        <f>SUMIFS(DispatchableCapacity_1!Q:Q,DispatchableCapacity_1!$A:$A,$B$125,DispatchableCapacity_1!$B:$B,$H132)</f>
        <v>3164.3373969799995</v>
      </c>
      <c r="X132" s="1">
        <f>SUMIFS(DispatchableCapacity_1!R:R,DispatchableCapacity_1!$A:$A,$B$125,DispatchableCapacity_1!$B:$B,$H132)</f>
        <v>3655.6710329099997</v>
      </c>
      <c r="Y132" s="1">
        <f>SUMIFS(DispatchableCapacity_1!S:S,DispatchableCapacity_1!$A:$A,$B$125,DispatchableCapacity_1!$B:$B,$H132)</f>
        <v>4648.79045279</v>
      </c>
      <c r="Z132" s="1">
        <f>SUMIFS(DispatchableCapacity_1!T:T,DispatchableCapacity_1!$A:$A,$B$125,DispatchableCapacity_1!$B:$B,$H132)</f>
        <v>4824.7878414500001</v>
      </c>
      <c r="AA132" s="1">
        <f>SUMIFS(DispatchableCapacity_1!U:U,DispatchableCapacity_1!$A:$A,$B$125,DispatchableCapacity_1!$B:$B,$H132)</f>
        <v>5280.5616873500003</v>
      </c>
      <c r="AB132" s="1">
        <f>SUMIFS(DispatchableCapacity_1!V:V,DispatchableCapacity_1!$A:$A,$B$125,DispatchableCapacity_1!$B:$B,$H132)</f>
        <v>5280.5616873500003</v>
      </c>
      <c r="AC132" s="1">
        <f>SUMIFS(DispatchableCapacity_1!W:W,DispatchableCapacity_1!$A:$A,$B$125,DispatchableCapacity_1!$B:$B,$H132)</f>
        <v>5280.5616873500003</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2256.7840899600001</v>
      </c>
      <c r="U133" s="1">
        <f>SUMIFS(DispatchableCapacity_1!O:O,DispatchableCapacity_1!$A:$A,$B$125,DispatchableCapacity_1!$B:$B,$H133)</f>
        <v>2256.7840899600001</v>
      </c>
      <c r="V133" s="1">
        <f>SUMIFS(DispatchableCapacity_1!P:P,DispatchableCapacity_1!$A:$A,$B$125,DispatchableCapacity_1!$B:$B,$H133)</f>
        <v>2256.7840899600001</v>
      </c>
      <c r="W133" s="1">
        <f>SUMIFS(DispatchableCapacity_1!Q:Q,DispatchableCapacity_1!$A:$A,$B$125,DispatchableCapacity_1!$B:$B,$H133)</f>
        <v>2256.7840899600001</v>
      </c>
      <c r="X133" s="1">
        <f>SUMIFS(DispatchableCapacity_1!R:R,DispatchableCapacity_1!$A:$A,$B$125,DispatchableCapacity_1!$B:$B,$H133)</f>
        <v>2256.7840899600001</v>
      </c>
      <c r="Y133" s="1">
        <f>SUMIFS(DispatchableCapacity_1!S:S,DispatchableCapacity_1!$A:$A,$B$125,DispatchableCapacity_1!$B:$B,$H133)</f>
        <v>2256.7840899600001</v>
      </c>
      <c r="Z133" s="1">
        <f>SUMIFS(DispatchableCapacity_1!T:T,DispatchableCapacity_1!$A:$A,$B$125,DispatchableCapacity_1!$B:$B,$H133)</f>
        <v>2256.7840899600001</v>
      </c>
      <c r="AA133" s="1">
        <f>SUMIFS(DispatchableCapacity_1!U:U,DispatchableCapacity_1!$A:$A,$B$125,DispatchableCapacity_1!$B:$B,$H133)</f>
        <v>2377.91248864</v>
      </c>
      <c r="AB133" s="1">
        <f>SUMIFS(DispatchableCapacity_1!V:V,DispatchableCapacity_1!$A:$A,$B$125,DispatchableCapacity_1!$B:$B,$H133)</f>
        <v>2377.91248864</v>
      </c>
      <c r="AC133" s="1">
        <f>SUMIFS(DispatchableCapacity_1!W:W,DispatchableCapacity_1!$A:$A,$B$125,DispatchableCapacity_1!$B:$B,$H133)</f>
        <v>2377.91248864</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Central with TRET (Counterfactual)</v>
      </c>
      <c r="I149" s="21">
        <f>SUM(J149:AD149)</f>
        <v>2115.116299409945</v>
      </c>
      <c r="J149" s="21">
        <f>Emissions_1!C4</f>
        <v>128.69985425148849</v>
      </c>
      <c r="K149" s="21">
        <f>Emissions_1!D4</f>
        <v>128.01879723971325</v>
      </c>
      <c r="L149" s="21">
        <f>Emissions_1!E4</f>
        <v>127.28645473867972</v>
      </c>
      <c r="M149" s="21">
        <f>Emissions_1!F4</f>
        <v>122.96592960722307</v>
      </c>
      <c r="N149" s="21">
        <f>Emissions_1!G4</f>
        <v>118.80915301732257</v>
      </c>
      <c r="O149" s="21">
        <f>Emissions_1!H4</f>
        <v>113.8011879581632</v>
      </c>
      <c r="P149" s="21">
        <f>Emissions_1!I4</f>
        <v>116.95903163497853</v>
      </c>
      <c r="Q149" s="21">
        <f>Emissions_1!J4</f>
        <v>106.90426626937465</v>
      </c>
      <c r="R149" s="21">
        <f>Emissions_1!K4</f>
        <v>103.47077235499502</v>
      </c>
      <c r="S149" s="21">
        <f>Emissions_1!L4</f>
        <v>107.0360587840983</v>
      </c>
      <c r="T149" s="21">
        <f>Emissions_1!M4</f>
        <v>101.79089867274894</v>
      </c>
      <c r="U149" s="21">
        <f>Emissions_1!N4</f>
        <v>95.95796881549127</v>
      </c>
      <c r="V149" s="21">
        <f>Emissions_1!O4</f>
        <v>96.392546326738696</v>
      </c>
      <c r="W149" s="21">
        <f>Emissions_1!P4</f>
        <v>95.191098502582221</v>
      </c>
      <c r="X149" s="21">
        <f>Emissions_1!Q4</f>
        <v>76.267435519935248</v>
      </c>
      <c r="Y149" s="21">
        <f>Emissions_1!R4</f>
        <v>75.248036111533693</v>
      </c>
      <c r="Z149" s="21">
        <f>Emissions_1!S4</f>
        <v>79.954148513357225</v>
      </c>
      <c r="AA149" s="21">
        <f>Emissions_1!T4</f>
        <v>77.228193438727587</v>
      </c>
      <c r="AB149" s="21">
        <f>Emissions_1!U4</f>
        <v>78.927384481177043</v>
      </c>
      <c r="AC149" s="21">
        <f>Emissions_1!V4</f>
        <v>83.203760949744876</v>
      </c>
      <c r="AD149" s="21">
        <f>Emissions_1!W4</f>
        <v>81.0033222218714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582.95819819999997</v>
      </c>
      <c r="Q170" s="1">
        <f>SUMIFS(Capacity_1!L:L,Capacity_1!$A:$A,$B$164,Capacity_1!$B:$B,$H170)-SUMIFS(Capacity_1!$C:$C,Capacity_1!$A:$A,$B$164,Capacity_1!$B:$B,$H170)</f>
        <v>1822.4573581799996</v>
      </c>
      <c r="R170" s="1">
        <f>SUMIFS(Capacity_1!M:M,Capacity_1!$A:$A,$B$164,Capacity_1!$B:$B,$H170)-SUMIFS(Capacity_1!$C:$C,Capacity_1!$A:$A,$B$164,Capacity_1!$B:$B,$H170)</f>
        <v>1439.9573581799996</v>
      </c>
      <c r="S170" s="1">
        <f>SUMIFS(Capacity_1!N:N,Capacity_1!$A:$A,$B$164,Capacity_1!$B:$B,$H170)-SUMIFS(Capacity_1!$C:$C,Capacity_1!$A:$A,$B$164,Capacity_1!$B:$B,$H170)</f>
        <v>1439.9573581799996</v>
      </c>
      <c r="T170" s="1">
        <f>SUMIFS(Capacity_1!O:O,Capacity_1!$A:$A,$B$164,Capacity_1!$B:$B,$H170)-SUMIFS(Capacity_1!$C:$C,Capacity_1!$A:$A,$B$164,Capacity_1!$B:$B,$H170)</f>
        <v>3505.4207797200015</v>
      </c>
      <c r="U170" s="1">
        <f>SUMIFS(Capacity_1!P:P,Capacity_1!$A:$A,$B$164,Capacity_1!$B:$B,$H170)-SUMIFS(Capacity_1!$C:$C,Capacity_1!$A:$A,$B$164,Capacity_1!$B:$B,$H170)</f>
        <v>3043.4207797100025</v>
      </c>
      <c r="V170" s="1">
        <f>SUMIFS(Capacity_1!Q:Q,Capacity_1!$A:$A,$B$164,Capacity_1!$B:$B,$H170)-SUMIFS(Capacity_1!$C:$C,Capacity_1!$A:$A,$B$164,Capacity_1!$B:$B,$H170)</f>
        <v>3140.8076134700023</v>
      </c>
      <c r="W170" s="1">
        <f>SUMIFS(Capacity_1!R:R,Capacity_1!$A:$A,$B$164,Capacity_1!$B:$B,$H170)-SUMIFS(Capacity_1!$C:$C,Capacity_1!$A:$A,$B$164,Capacity_1!$B:$B,$H170)</f>
        <v>3973.9249003900004</v>
      </c>
      <c r="X170" s="1">
        <f>SUMIFS(Capacity_1!S:S,Capacity_1!$A:$A,$B$164,Capacity_1!$B:$B,$H170)-SUMIFS(Capacity_1!$C:$C,Capacity_1!$A:$A,$B$164,Capacity_1!$B:$B,$H170)</f>
        <v>5073.5051443300017</v>
      </c>
      <c r="Y170" s="1">
        <f>SUMIFS(Capacity_1!T:T,Capacity_1!$A:$A,$B$164,Capacity_1!$B:$B,$H170)-SUMIFS(Capacity_1!$C:$C,Capacity_1!$A:$A,$B$164,Capacity_1!$B:$B,$H170)</f>
        <v>5996.41826287</v>
      </c>
      <c r="Z170" s="1">
        <f>SUMIFS(Capacity_1!U:U,Capacity_1!$A:$A,$B$164,Capacity_1!$B:$B,$H170)-SUMIFS(Capacity_1!$C:$C,Capacity_1!$A:$A,$B$164,Capacity_1!$B:$B,$H170)</f>
        <v>6529.5588618099991</v>
      </c>
      <c r="AA170" s="1">
        <f>SUMIFS(Capacity_1!V:V,Capacity_1!$A:$A,$B$164,Capacity_1!$B:$B,$H170)-SUMIFS(Capacity_1!$C:$C,Capacity_1!$A:$A,$B$164,Capacity_1!$B:$B,$H170)</f>
        <v>6242.6167039100001</v>
      </c>
      <c r="AB170" s="1">
        <f>SUMIFS(Capacity_1!W:W,Capacity_1!$A:$A,$B$164,Capacity_1!$B:$B,$H170)-SUMIFS(Capacity_1!$C:$C,Capacity_1!$A:$A,$B$164,Capacity_1!$B:$B,$H170)</f>
        <v>6122.6167039100001</v>
      </c>
      <c r="AC170" s="1">
        <f>SUMIFS(Capacity_1!X:X,Capacity_1!$A:$A,$B$164,Capacity_1!$B:$B,$H170)-SUMIFS(Capacity_1!$C:$C,Capacity_1!$A:$A,$B$164,Capacity_1!$B:$B,$H170)</f>
        <v>6831.5431957100009</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3306.8838647609609</v>
      </c>
      <c r="T172" s="1">
        <f>SUMIFS(Capacity_1!O:O,Capacity_1!$A:$A,$B$164,Capacity_1!$B:$B,$H172)-SUMIFS(Capacity_1!$C:$C,Capacity_1!$A:$A,$B$164,Capacity_1!$B:$B,$H172)</f>
        <v>3782.64423890956</v>
      </c>
      <c r="U172" s="1">
        <f>SUMIFS(Capacity_1!P:P,Capacity_1!$A:$A,$B$164,Capacity_1!$B:$B,$H172)-SUMIFS(Capacity_1!$C:$C,Capacity_1!$A:$A,$B$164,Capacity_1!$B:$B,$H172)</f>
        <v>4169.0787107802607</v>
      </c>
      <c r="V172" s="1">
        <f>SUMIFS(Capacity_1!Q:Q,Capacity_1!$A:$A,$B$164,Capacity_1!$B:$B,$H172)-SUMIFS(Capacity_1!$C:$C,Capacity_1!$A:$A,$B$164,Capacity_1!$B:$B,$H172)</f>
        <v>5042.1020478082601</v>
      </c>
      <c r="W172" s="1">
        <f>SUMIFS(Capacity_1!R:R,Capacity_1!$A:$A,$B$164,Capacity_1!$B:$B,$H172)-SUMIFS(Capacity_1!$C:$C,Capacity_1!$A:$A,$B$164,Capacity_1!$B:$B,$H172)</f>
        <v>7017.2132152658605</v>
      </c>
      <c r="X172" s="1">
        <f>SUMIFS(Capacity_1!S:S,Capacity_1!$A:$A,$B$164,Capacity_1!$B:$B,$H172)-SUMIFS(Capacity_1!$C:$C,Capacity_1!$A:$A,$B$164,Capacity_1!$B:$B,$H172)</f>
        <v>7595.490010721961</v>
      </c>
      <c r="Y172" s="1">
        <f>SUMIFS(Capacity_1!T:T,Capacity_1!$A:$A,$B$164,Capacity_1!$B:$B,$H172)-SUMIFS(Capacity_1!$C:$C,Capacity_1!$A:$A,$B$164,Capacity_1!$B:$B,$H172)</f>
        <v>8678.0517464085606</v>
      </c>
      <c r="Z172" s="1">
        <f>SUMIFS(Capacity_1!U:U,Capacity_1!$A:$A,$B$164,Capacity_1!$B:$B,$H172)-SUMIFS(Capacity_1!$C:$C,Capacity_1!$A:$A,$B$164,Capacity_1!$B:$B,$H172)</f>
        <v>8959.2595208046587</v>
      </c>
      <c r="AA172" s="1">
        <f>SUMIFS(Capacity_1!V:V,Capacity_1!$A:$A,$B$164,Capacity_1!$B:$B,$H172)-SUMIFS(Capacity_1!$C:$C,Capacity_1!$A:$A,$B$164,Capacity_1!$B:$B,$H172)</f>
        <v>9655.3226308874619</v>
      </c>
      <c r="AB172" s="1">
        <f>SUMIFS(Capacity_1!W:W,Capacity_1!$A:$A,$B$164,Capacity_1!$B:$B,$H172)-SUMIFS(Capacity_1!$C:$C,Capacity_1!$A:$A,$B$164,Capacity_1!$B:$B,$H172)</f>
        <v>9719.3976287761616</v>
      </c>
      <c r="AC172" s="1">
        <f>SUMIFS(Capacity_1!X:X,Capacity_1!$A:$A,$B$164,Capacity_1!$B:$B,$H172)-SUMIFS(Capacity_1!$C:$C,Capacity_1!$A:$A,$B$164,Capacity_1!$B:$B,$H172)</f>
        <v>9814.9026923325619</v>
      </c>
    </row>
    <row r="173" spans="1:30">
      <c r="H173" s="76" t="s">
        <v>119</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1200.9301750100003</v>
      </c>
      <c r="L174" s="1">
        <f>SUMIFS(Capacity_1!G:G,Capacity_1!$A:$A,$B$164,Capacity_1!$B:$B,$H174)-SUMIFS(Capacity_1!$C:$C,Capacity_1!$A:$A,$B$164,Capacity_1!$B:$B,$H174)</f>
        <v>1323.187371510001</v>
      </c>
      <c r="M174" s="1">
        <f>SUMIFS(Capacity_1!H:H,Capacity_1!$A:$A,$B$164,Capacity_1!$B:$B,$H174)-SUMIFS(Capacity_1!$C:$C,Capacity_1!$A:$A,$B$164,Capacity_1!$B:$B,$H174)</f>
        <v>2023.5485648699996</v>
      </c>
      <c r="N174" s="1">
        <f>SUMIFS(Capacity_1!I:I,Capacity_1!$A:$A,$B$164,Capacity_1!$B:$B,$H174)-SUMIFS(Capacity_1!$C:$C,Capacity_1!$A:$A,$B$164,Capacity_1!$B:$B,$H174)</f>
        <v>2895.1282532699988</v>
      </c>
      <c r="O174" s="1">
        <f>SUMIFS(Capacity_1!J:J,Capacity_1!$A:$A,$B$164,Capacity_1!$B:$B,$H174)-SUMIFS(Capacity_1!$C:$C,Capacity_1!$A:$A,$B$164,Capacity_1!$B:$B,$H174)</f>
        <v>3509.2366173899991</v>
      </c>
      <c r="P174" s="1">
        <f>SUMIFS(Capacity_1!K:K,Capacity_1!$A:$A,$B$164,Capacity_1!$B:$B,$H174)-SUMIFS(Capacity_1!$C:$C,Capacity_1!$A:$A,$B$164,Capacity_1!$B:$B,$H174)</f>
        <v>5511.4035931199978</v>
      </c>
      <c r="Q174" s="1">
        <f>SUMIFS(Capacity_1!L:L,Capacity_1!$A:$A,$B$164,Capacity_1!$B:$B,$H174)-SUMIFS(Capacity_1!$C:$C,Capacity_1!$A:$A,$B$164,Capacity_1!$B:$B,$H174)</f>
        <v>6284.9846057199975</v>
      </c>
      <c r="R174" s="1">
        <f>SUMIFS(Capacity_1!M:M,Capacity_1!$A:$A,$B$164,Capacity_1!$B:$B,$H174)-SUMIFS(Capacity_1!$C:$C,Capacity_1!$A:$A,$B$164,Capacity_1!$B:$B,$H174)</f>
        <v>6242.1051587399979</v>
      </c>
      <c r="S174" s="1">
        <f>SUMIFS(Capacity_1!N:N,Capacity_1!$A:$A,$B$164,Capacity_1!$B:$B,$H174)-SUMIFS(Capacity_1!$C:$C,Capacity_1!$A:$A,$B$164,Capacity_1!$B:$B,$H174)</f>
        <v>6242.1051587399979</v>
      </c>
      <c r="T174" s="1">
        <f>SUMIFS(Capacity_1!O:O,Capacity_1!$A:$A,$B$164,Capacity_1!$B:$B,$H174)-SUMIFS(Capacity_1!$C:$C,Capacity_1!$A:$A,$B$164,Capacity_1!$B:$B,$H174)</f>
        <v>6960.2020916400015</v>
      </c>
      <c r="U174" s="1">
        <f>SUMIFS(Capacity_1!P:P,Capacity_1!$A:$A,$B$164,Capacity_1!$B:$B,$H174)-SUMIFS(Capacity_1!$C:$C,Capacity_1!$A:$A,$B$164,Capacity_1!$B:$B,$H174)</f>
        <v>6681.5020916400008</v>
      </c>
      <c r="V174" s="1">
        <f>SUMIFS(Capacity_1!Q:Q,Capacity_1!$A:$A,$B$164,Capacity_1!$B:$B,$H174)-SUMIFS(Capacity_1!$C:$C,Capacity_1!$A:$A,$B$164,Capacity_1!$B:$B,$H174)</f>
        <v>6681.5020916400008</v>
      </c>
      <c r="W174" s="1">
        <f>SUMIFS(Capacity_1!R:R,Capacity_1!$A:$A,$B$164,Capacity_1!$B:$B,$H174)-SUMIFS(Capacity_1!$C:$C,Capacity_1!$A:$A,$B$164,Capacity_1!$B:$B,$H174)</f>
        <v>12381.002091630002</v>
      </c>
      <c r="X174" s="1">
        <f>SUMIFS(Capacity_1!S:S,Capacity_1!$A:$A,$B$164,Capacity_1!$B:$B,$H174)-SUMIFS(Capacity_1!$C:$C,Capacity_1!$A:$A,$B$164,Capacity_1!$B:$B,$H174)</f>
        <v>12528.502091630002</v>
      </c>
      <c r="Y174" s="1">
        <f>SUMIFS(Capacity_1!T:T,Capacity_1!$A:$A,$B$164,Capacity_1!$B:$B,$H174)-SUMIFS(Capacity_1!$C:$C,Capacity_1!$A:$A,$B$164,Capacity_1!$B:$B,$H174)</f>
        <v>13222.003679880003</v>
      </c>
      <c r="Z174" s="1">
        <f>SUMIFS(Capacity_1!U:U,Capacity_1!$A:$A,$B$164,Capacity_1!$B:$B,$H174)-SUMIFS(Capacity_1!$C:$C,Capacity_1!$A:$A,$B$164,Capacity_1!$B:$B,$H174)</f>
        <v>13222.003679880003</v>
      </c>
      <c r="AA174" s="1">
        <f>SUMIFS(Capacity_1!V:V,Capacity_1!$A:$A,$B$164,Capacity_1!$B:$B,$H174)-SUMIFS(Capacity_1!$C:$C,Capacity_1!$A:$A,$B$164,Capacity_1!$B:$B,$H174)</f>
        <v>13099.94469163</v>
      </c>
      <c r="AB174" s="1">
        <f>SUMIFS(Capacity_1!W:W,Capacity_1!$A:$A,$B$164,Capacity_1!$B:$B,$H174)-SUMIFS(Capacity_1!$C:$C,Capacity_1!$A:$A,$B$164,Capacity_1!$B:$B,$H174)</f>
        <v>12665.844691630002</v>
      </c>
      <c r="AC174" s="1">
        <f>SUMIFS(Capacity_1!X:X,Capacity_1!$A:$A,$B$164,Capacity_1!$B:$B,$H174)-SUMIFS(Capacity_1!$C:$C,Capacity_1!$A:$A,$B$164,Capacity_1!$B:$B,$H174)</f>
        <v>12617.54469164</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3405.7721047199993</v>
      </c>
      <c r="P175" s="1">
        <f>SUMIFS(Capacity_1!K:K,Capacity_1!$A:$A,$B$164,Capacity_1!$B:$B,$H175)-SUMIFS(Capacity_1!$C:$C,Capacity_1!$A:$A,$B$164,Capacity_1!$B:$B,$H175)</f>
        <v>3478.0286526899999</v>
      </c>
      <c r="Q175" s="1">
        <f>SUMIFS(Capacity_1!L:L,Capacity_1!$A:$A,$B$164,Capacity_1!$B:$B,$H175)-SUMIFS(Capacity_1!$C:$C,Capacity_1!$A:$A,$B$164,Capacity_1!$B:$B,$H175)</f>
        <v>4146.8157660399993</v>
      </c>
      <c r="R175" s="1">
        <f>SUMIFS(Capacity_1!M:M,Capacity_1!$A:$A,$B$164,Capacity_1!$B:$B,$H175)-SUMIFS(Capacity_1!$C:$C,Capacity_1!$A:$A,$B$164,Capacity_1!$B:$B,$H175)</f>
        <v>4189.3517663599996</v>
      </c>
      <c r="S175" s="1">
        <f>SUMIFS(Capacity_1!N:N,Capacity_1!$A:$A,$B$164,Capacity_1!$B:$B,$H175)-SUMIFS(Capacity_1!$C:$C,Capacity_1!$A:$A,$B$164,Capacity_1!$B:$B,$H175)</f>
        <v>4614.2190384699988</v>
      </c>
      <c r="T175" s="1">
        <f>SUMIFS(Capacity_1!O:O,Capacity_1!$A:$A,$B$164,Capacity_1!$B:$B,$H175)-SUMIFS(Capacity_1!$C:$C,Capacity_1!$A:$A,$B$164,Capacity_1!$B:$B,$H175)</f>
        <v>5351.0479083699993</v>
      </c>
      <c r="U175" s="1">
        <f>SUMIFS(Capacity_1!P:P,Capacity_1!$A:$A,$B$164,Capacity_1!$B:$B,$H175)-SUMIFS(Capacity_1!$C:$C,Capacity_1!$A:$A,$B$164,Capacity_1!$B:$B,$H175)</f>
        <v>7163.5479083699993</v>
      </c>
      <c r="V175" s="1">
        <f>SUMIFS(Capacity_1!Q:Q,Capacity_1!$A:$A,$B$164,Capacity_1!$B:$B,$H175)-SUMIFS(Capacity_1!$C:$C,Capacity_1!$A:$A,$B$164,Capacity_1!$B:$B,$H175)</f>
        <v>7163.5479083699993</v>
      </c>
      <c r="W175" s="1">
        <f>SUMIFS(Capacity_1!R:R,Capacity_1!$A:$A,$B$164,Capacity_1!$B:$B,$H175)-SUMIFS(Capacity_1!$C:$C,Capacity_1!$A:$A,$B$164,Capacity_1!$B:$B,$H175)</f>
        <v>7163.5479083699993</v>
      </c>
      <c r="X175" s="1">
        <f>SUMIFS(Capacity_1!S:S,Capacity_1!$A:$A,$B$164,Capacity_1!$B:$B,$H175)-SUMIFS(Capacity_1!$C:$C,Capacity_1!$A:$A,$B$164,Capacity_1!$B:$B,$H175)</f>
        <v>7163.5479083699993</v>
      </c>
      <c r="Y175" s="1">
        <f>SUMIFS(Capacity_1!T:T,Capacity_1!$A:$A,$B$164,Capacity_1!$B:$B,$H175)-SUMIFS(Capacity_1!$C:$C,Capacity_1!$A:$A,$B$164,Capacity_1!$B:$B,$H175)</f>
        <v>7163.5479083699993</v>
      </c>
      <c r="Z175" s="1">
        <f>SUMIFS(Capacity_1!U:U,Capacity_1!$A:$A,$B$164,Capacity_1!$B:$B,$H175)-SUMIFS(Capacity_1!$C:$C,Capacity_1!$A:$A,$B$164,Capacity_1!$B:$B,$H175)</f>
        <v>7163.5479083699993</v>
      </c>
      <c r="AA175" s="1">
        <f>SUMIFS(Capacity_1!V:V,Capacity_1!$A:$A,$B$164,Capacity_1!$B:$B,$H175)-SUMIFS(Capacity_1!$C:$C,Capacity_1!$A:$A,$B$164,Capacity_1!$B:$B,$H175)</f>
        <v>7163.5479083699993</v>
      </c>
      <c r="AB175" s="1">
        <f>SUMIFS(Capacity_1!W:W,Capacity_1!$A:$A,$B$164,Capacity_1!$B:$B,$H175)-SUMIFS(Capacity_1!$C:$C,Capacity_1!$A:$A,$B$164,Capacity_1!$B:$B,$H175)</f>
        <v>7163.5479083699993</v>
      </c>
      <c r="AC175" s="1">
        <f>SUMIFS(Capacity_1!X:X,Capacity_1!$A:$A,$B$164,Capacity_1!$B:$B,$H175)-SUMIFS(Capacity_1!$C:$C,Capacity_1!$A:$A,$B$164,Capacity_1!$B:$B,$H175)</f>
        <v>7163.5479083699993</v>
      </c>
    </row>
    <row r="176" spans="1:30">
      <c r="H176" s="77" t="s">
        <v>122</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123</v>
      </c>
      <c r="I177" s="1">
        <f>SUM(I167:I172,I179)</f>
        <v>52.95491454650994</v>
      </c>
      <c r="J177" s="1">
        <f t="shared" ref="J177:AC177" si="3">SUM(J167:J172,J179)</f>
        <v>-600.15131187441841</v>
      </c>
      <c r="K177" s="1">
        <f t="shared" si="3"/>
        <v>-2215.3236069015029</v>
      </c>
      <c r="L177" s="1">
        <f t="shared" si="3"/>
        <v>228.88775100173496</v>
      </c>
      <c r="M177" s="1">
        <f t="shared" si="3"/>
        <v>364.53938684596176</v>
      </c>
      <c r="N177" s="1">
        <f t="shared" si="3"/>
        <v>466.11271525037751</v>
      </c>
      <c r="O177" s="1">
        <f t="shared" si="3"/>
        <v>574.23474648523734</v>
      </c>
      <c r="P177" s="1">
        <f t="shared" si="3"/>
        <v>-120.76608863429738</v>
      </c>
      <c r="Q177" s="1">
        <f t="shared" si="3"/>
        <v>-362.25530136499208</v>
      </c>
      <c r="R177" s="1">
        <f t="shared" si="3"/>
        <v>-816.63167111788414</v>
      </c>
      <c r="S177" s="1">
        <f t="shared" si="3"/>
        <v>-642.73651115706195</v>
      </c>
      <c r="T177" s="1">
        <f t="shared" si="3"/>
        <v>-1314.2042386193875</v>
      </c>
      <c r="U177" s="1">
        <f t="shared" si="3"/>
        <v>-1347.2112389622494</v>
      </c>
      <c r="V177" s="1">
        <f t="shared" si="3"/>
        <v>-328.39326931442156</v>
      </c>
      <c r="W177" s="1">
        <f t="shared" si="3"/>
        <v>-2695.5601696421718</v>
      </c>
      <c r="X177" s="1">
        <f t="shared" si="3"/>
        <v>-1667.5174197443362</v>
      </c>
      <c r="Y177" s="1">
        <f t="shared" si="3"/>
        <v>-1375.7635543031231</v>
      </c>
      <c r="Z177" s="1">
        <f t="shared" si="3"/>
        <v>-512.25742894177733</v>
      </c>
      <c r="AA177" s="1">
        <f t="shared" si="3"/>
        <v>-691.74228602835933</v>
      </c>
      <c r="AB177" s="1">
        <f t="shared" si="3"/>
        <v>-694.73906882685878</v>
      </c>
      <c r="AC177" s="1">
        <f t="shared" si="3"/>
        <v>162.50989507662939</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-2475.7597056419763</v>
      </c>
      <c r="K185" s="1">
        <f>SUMIFS(Generation_1!E:E,Generation_1!$A:$A,$B$182,Generation_1!$B:$B,$H185)-SUMIFS(Generation_1!$C:$C,Generation_1!$A:$A,$B$182,Generation_1!$B:$B,$H185)</f>
        <v>-2254.919359776366</v>
      </c>
      <c r="L185" s="1">
        <f>SUMIFS(Generation_1!F:F,Generation_1!$A:$A,$B$182,Generation_1!$B:$B,$H185)-SUMIFS(Generation_1!$C:$C,Generation_1!$A:$A,$B$182,Generation_1!$B:$B,$H185)</f>
        <v>-5505.7650430716167</v>
      </c>
      <c r="M185" s="1">
        <f>SUMIFS(Generation_1!G:G,Generation_1!$A:$A,$B$182,Generation_1!$B:$B,$H185)-SUMIFS(Generation_1!$C:$C,Generation_1!$A:$A,$B$182,Generation_1!$B:$B,$H185)</f>
        <v>-7303.7953603490314</v>
      </c>
      <c r="N185" s="1">
        <f>SUMIFS(Generation_1!H:H,Generation_1!$A:$A,$B$182,Generation_1!$B:$B,$H185)-SUMIFS(Generation_1!$C:$C,Generation_1!$A:$A,$B$182,Generation_1!$B:$B,$H185)</f>
        <v>-10995.728219368204</v>
      </c>
      <c r="O185" s="1">
        <f>SUMIFS(Generation_1!I:I,Generation_1!$A:$A,$B$182,Generation_1!$B:$B,$H185)-SUMIFS(Generation_1!$C:$C,Generation_1!$A:$A,$B$182,Generation_1!$B:$B,$H185)</f>
        <v>-10616.457913252714</v>
      </c>
      <c r="P185" s="1">
        <f>SUMIFS(Generation_1!J:J,Generation_1!$A:$A,$B$182,Generation_1!$B:$B,$H185)-SUMIFS(Generation_1!$C:$C,Generation_1!$A:$A,$B$182,Generation_1!$B:$B,$H185)</f>
        <v>-17803.537762696127</v>
      </c>
      <c r="Q185" s="1">
        <f>SUMIFS(Generation_1!K:K,Generation_1!$A:$A,$B$182,Generation_1!$B:$B,$H185)-SUMIFS(Generation_1!$C:$C,Generation_1!$A:$A,$B$182,Generation_1!$B:$B,$H185)</f>
        <v>-18672.549759175687</v>
      </c>
      <c r="R185" s="1">
        <f>SUMIFS(Generation_1!L:L,Generation_1!$A:$A,$B$182,Generation_1!$B:$B,$H185)-SUMIFS(Generation_1!$C:$C,Generation_1!$A:$A,$B$182,Generation_1!$B:$B,$H185)</f>
        <v>-14283.369563287415</v>
      </c>
      <c r="S185" s="1">
        <f>SUMIFS(Generation_1!M:M,Generation_1!$A:$A,$B$182,Generation_1!$B:$B,$H185)-SUMIFS(Generation_1!$C:$C,Generation_1!$A:$A,$B$182,Generation_1!$B:$B,$H185)</f>
        <v>-14558.567360414541</v>
      </c>
      <c r="T185" s="1">
        <f>SUMIFS(Generation_1!N:N,Generation_1!$A:$A,$B$182,Generation_1!$B:$B,$H185)-SUMIFS(Generation_1!$C:$C,Generation_1!$A:$A,$B$182,Generation_1!$B:$B,$H185)</f>
        <v>-28582.461941759466</v>
      </c>
      <c r="U185" s="1">
        <f>SUMIFS(Generation_1!O:O,Generation_1!$A:$A,$B$182,Generation_1!$B:$B,$H185)-SUMIFS(Generation_1!$C:$C,Generation_1!$A:$A,$B$182,Generation_1!$B:$B,$H185)</f>
        <v>-27716.605077455402</v>
      </c>
      <c r="V185" s="1">
        <f>SUMIFS(Generation_1!P:P,Generation_1!$A:$A,$B$182,Generation_1!$B:$B,$H185)-SUMIFS(Generation_1!$C:$C,Generation_1!$A:$A,$B$182,Generation_1!$B:$B,$H185)</f>
        <v>-27404.088110672048</v>
      </c>
      <c r="W185" s="1">
        <f>SUMIFS(Generation_1!Q:Q,Generation_1!$A:$A,$B$182,Generation_1!$B:$B,$H185)-SUMIFS(Generation_1!$C:$C,Generation_1!$A:$A,$B$182,Generation_1!$B:$B,$H185)</f>
        <v>-49922.80453583788</v>
      </c>
      <c r="X185" s="1">
        <f>SUMIFS(Generation_1!R:R,Generation_1!$A:$A,$B$182,Generation_1!$B:$B,$H185)-SUMIFS(Generation_1!$C:$C,Generation_1!$A:$A,$B$182,Generation_1!$B:$B,$H185)</f>
        <v>-53330.77561320633</v>
      </c>
      <c r="Y185" s="1">
        <f>SUMIFS(Generation_1!S:S,Generation_1!$A:$A,$B$182,Generation_1!$B:$B,$H185)-SUMIFS(Generation_1!$C:$C,Generation_1!$A:$A,$B$182,Generation_1!$B:$B,$H185)</f>
        <v>-59559.602676256225</v>
      </c>
      <c r="Z185" s="1">
        <f>SUMIFS(Generation_1!T:T,Generation_1!$A:$A,$B$182,Generation_1!$B:$B,$H185)-SUMIFS(Generation_1!$C:$C,Generation_1!$A:$A,$B$182,Generation_1!$B:$B,$H185)</f>
        <v>-59358.079498646926</v>
      </c>
      <c r="AA185" s="1">
        <f>SUMIFS(Generation_1!U:U,Generation_1!$A:$A,$B$182,Generation_1!$B:$B,$H185)-SUMIFS(Generation_1!$C:$C,Generation_1!$A:$A,$B$182,Generation_1!$B:$B,$H185)</f>
        <v>-59343.570028421193</v>
      </c>
      <c r="AB185" s="1">
        <f>SUMIFS(Generation_1!V:V,Generation_1!$A:$A,$B$182,Generation_1!$B:$B,$H185)-SUMIFS(Generation_1!$C:$C,Generation_1!$A:$A,$B$182,Generation_1!$B:$B,$H185)</f>
        <v>-59329.982376940337</v>
      </c>
      <c r="AC185" s="1">
        <f>SUMIFS(Generation_1!W:W,Generation_1!$A:$A,$B$182,Generation_1!$B:$B,$H185)-SUMIFS(Generation_1!$C:$C,Generation_1!$A:$A,$B$182,Generation_1!$B:$B,$H185)</f>
        <v>-59304.332509774184</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1297.5112973643663</v>
      </c>
      <c r="K186" s="1">
        <f>SUMIFS(Generation_1!E:E,Generation_1!$A:$A,$B$182,Generation_1!$B:$B,$H186)-SUMIFS(Generation_1!$C:$C,Generation_1!$A:$A,$B$182,Generation_1!$B:$B,$H186)</f>
        <v>1135.7687357771028</v>
      </c>
      <c r="L186" s="1">
        <f>SUMIFS(Generation_1!F:F,Generation_1!$A:$A,$B$182,Generation_1!$B:$B,$H186)-SUMIFS(Generation_1!$C:$C,Generation_1!$A:$A,$B$182,Generation_1!$B:$B,$H186)</f>
        <v>119.88863837493045</v>
      </c>
      <c r="M186" s="1">
        <f>SUMIFS(Generation_1!G:G,Generation_1!$A:$A,$B$182,Generation_1!$B:$B,$H186)-SUMIFS(Generation_1!$C:$C,Generation_1!$A:$A,$B$182,Generation_1!$B:$B,$H186)</f>
        <v>-1751.0475263085391</v>
      </c>
      <c r="N186" s="1">
        <f>SUMIFS(Generation_1!H:H,Generation_1!$A:$A,$B$182,Generation_1!$B:$B,$H186)-SUMIFS(Generation_1!$C:$C,Generation_1!$A:$A,$B$182,Generation_1!$B:$B,$H186)</f>
        <v>-3127.4158716247657</v>
      </c>
      <c r="O186" s="1">
        <f>SUMIFS(Generation_1!I:I,Generation_1!$A:$A,$B$182,Generation_1!$B:$B,$H186)-SUMIFS(Generation_1!$C:$C,Generation_1!$A:$A,$B$182,Generation_1!$B:$B,$H186)</f>
        <v>-927.54451194594731</v>
      </c>
      <c r="P186" s="1">
        <f>SUMIFS(Generation_1!J:J,Generation_1!$A:$A,$B$182,Generation_1!$B:$B,$H186)-SUMIFS(Generation_1!$C:$C,Generation_1!$A:$A,$B$182,Generation_1!$B:$B,$H186)</f>
        <v>-3849.5253756863276</v>
      </c>
      <c r="Q186" s="1">
        <f>SUMIFS(Generation_1!K:K,Generation_1!$A:$A,$B$182,Generation_1!$B:$B,$H186)-SUMIFS(Generation_1!$C:$C,Generation_1!$A:$A,$B$182,Generation_1!$B:$B,$H186)</f>
        <v>-5845.4450868952044</v>
      </c>
      <c r="R186" s="1">
        <f>SUMIFS(Generation_1!L:L,Generation_1!$A:$A,$B$182,Generation_1!$B:$B,$H186)-SUMIFS(Generation_1!$C:$C,Generation_1!$A:$A,$B$182,Generation_1!$B:$B,$H186)</f>
        <v>-6018.9697750257365</v>
      </c>
      <c r="S186" s="1">
        <f>SUMIFS(Generation_1!M:M,Generation_1!$A:$A,$B$182,Generation_1!$B:$B,$H186)-SUMIFS(Generation_1!$C:$C,Generation_1!$A:$A,$B$182,Generation_1!$B:$B,$H186)</f>
        <v>-9881.6982538824996</v>
      </c>
      <c r="T186" s="1">
        <f>SUMIFS(Generation_1!N:N,Generation_1!$A:$A,$B$182,Generation_1!$B:$B,$H186)-SUMIFS(Generation_1!$C:$C,Generation_1!$A:$A,$B$182,Generation_1!$B:$B,$H186)</f>
        <v>-10915.771074316694</v>
      </c>
      <c r="U186" s="1">
        <f>SUMIFS(Generation_1!O:O,Generation_1!$A:$A,$B$182,Generation_1!$B:$B,$H186)-SUMIFS(Generation_1!$C:$C,Generation_1!$A:$A,$B$182,Generation_1!$B:$B,$H186)</f>
        <v>-11058.069006964182</v>
      </c>
      <c r="V186" s="1">
        <f>SUMIFS(Generation_1!P:P,Generation_1!$A:$A,$B$182,Generation_1!$B:$B,$H186)-SUMIFS(Generation_1!$C:$C,Generation_1!$A:$A,$B$182,Generation_1!$B:$B,$H186)</f>
        <v>-11776.419775598402</v>
      </c>
      <c r="W186" s="1">
        <f>SUMIFS(Generation_1!Q:Q,Generation_1!$A:$A,$B$182,Generation_1!$B:$B,$H186)-SUMIFS(Generation_1!$C:$C,Generation_1!$A:$A,$B$182,Generation_1!$B:$B,$H186)</f>
        <v>-12001.031198009794</v>
      </c>
      <c r="X186" s="1">
        <f>SUMIFS(Generation_1!R:R,Generation_1!$A:$A,$B$182,Generation_1!$B:$B,$H186)-SUMIFS(Generation_1!$C:$C,Generation_1!$A:$A,$B$182,Generation_1!$B:$B,$H186)</f>
        <v>-11429.42603057437</v>
      </c>
      <c r="Y186" s="1">
        <f>SUMIFS(Generation_1!S:S,Generation_1!$A:$A,$B$182,Generation_1!$B:$B,$H186)-SUMIFS(Generation_1!$C:$C,Generation_1!$A:$A,$B$182,Generation_1!$B:$B,$H186)</f>
        <v>-10221.614343771744</v>
      </c>
      <c r="Z186" s="1">
        <f>SUMIFS(Generation_1!T:T,Generation_1!$A:$A,$B$182,Generation_1!$B:$B,$H186)-SUMIFS(Generation_1!$C:$C,Generation_1!$A:$A,$B$182,Generation_1!$B:$B,$H186)</f>
        <v>-10902.056905795642</v>
      </c>
      <c r="AA186" s="1">
        <f>SUMIFS(Generation_1!U:U,Generation_1!$A:$A,$B$182,Generation_1!$B:$B,$H186)-SUMIFS(Generation_1!$C:$C,Generation_1!$A:$A,$B$182,Generation_1!$B:$B,$H186)</f>
        <v>-10642.790065905516</v>
      </c>
      <c r="AB186" s="1">
        <f>SUMIFS(Generation_1!V:V,Generation_1!$A:$A,$B$182,Generation_1!$B:$B,$H186)-SUMIFS(Generation_1!$C:$C,Generation_1!$A:$A,$B$182,Generation_1!$B:$B,$H186)</f>
        <v>-9333.2519434999522</v>
      </c>
      <c r="AC186" s="1">
        <f>SUMIFS(Generation_1!W:W,Generation_1!$A:$A,$B$182,Generation_1!$B:$B,$H186)-SUMIFS(Generation_1!$C:$C,Generation_1!$A:$A,$B$182,Generation_1!$B:$B,$H186)</f>
        <v>-10998.788832377126</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-4.050101817309951</v>
      </c>
      <c r="K187" s="1">
        <f>SUMIFS(Generation_1!E:E,Generation_1!$A:$A,$B$182,Generation_1!$B:$B,$H187)-SUMIFS(Generation_1!$C:$C,Generation_1!$A:$A,$B$182,Generation_1!$B:$B,$H187)</f>
        <v>-144.8965285067743</v>
      </c>
      <c r="L187" s="1">
        <f>SUMIFS(Generation_1!F:F,Generation_1!$A:$A,$B$182,Generation_1!$B:$B,$H187)-SUMIFS(Generation_1!$C:$C,Generation_1!$A:$A,$B$182,Generation_1!$B:$B,$H187)</f>
        <v>-112.62701065212786</v>
      </c>
      <c r="M187" s="1">
        <f>SUMIFS(Generation_1!G:G,Generation_1!$A:$A,$B$182,Generation_1!$B:$B,$H187)-SUMIFS(Generation_1!$C:$C,Generation_1!$A:$A,$B$182,Generation_1!$B:$B,$H187)</f>
        <v>-293.53445324301265</v>
      </c>
      <c r="N187" s="1">
        <f>SUMIFS(Generation_1!H:H,Generation_1!$A:$A,$B$182,Generation_1!$B:$B,$H187)-SUMIFS(Generation_1!$C:$C,Generation_1!$A:$A,$B$182,Generation_1!$B:$B,$H187)</f>
        <v>-350.79423280390802</v>
      </c>
      <c r="O187" s="1">
        <f>SUMIFS(Generation_1!I:I,Generation_1!$A:$A,$B$182,Generation_1!$B:$B,$H187)-SUMIFS(Generation_1!$C:$C,Generation_1!$A:$A,$B$182,Generation_1!$B:$B,$H187)</f>
        <v>-210.3465709765278</v>
      </c>
      <c r="P187" s="1">
        <f>SUMIFS(Generation_1!J:J,Generation_1!$A:$A,$B$182,Generation_1!$B:$B,$H187)-SUMIFS(Generation_1!$C:$C,Generation_1!$A:$A,$B$182,Generation_1!$B:$B,$H187)</f>
        <v>-187.46610124512426</v>
      </c>
      <c r="Q187" s="1">
        <f>SUMIFS(Generation_1!K:K,Generation_1!$A:$A,$B$182,Generation_1!$B:$B,$H187)-SUMIFS(Generation_1!$C:$C,Generation_1!$A:$A,$B$182,Generation_1!$B:$B,$H187)</f>
        <v>-266.98279849424944</v>
      </c>
      <c r="R187" s="1">
        <f>SUMIFS(Generation_1!L:L,Generation_1!$A:$A,$B$182,Generation_1!$B:$B,$H187)-SUMIFS(Generation_1!$C:$C,Generation_1!$A:$A,$B$182,Generation_1!$B:$B,$H187)</f>
        <v>-174.55904841138181</v>
      </c>
      <c r="S187" s="1">
        <f>SUMIFS(Generation_1!M:M,Generation_1!$A:$A,$B$182,Generation_1!$B:$B,$H187)-SUMIFS(Generation_1!$C:$C,Generation_1!$A:$A,$B$182,Generation_1!$B:$B,$H187)</f>
        <v>-433.84400972332332</v>
      </c>
      <c r="T187" s="1">
        <f>SUMIFS(Generation_1!N:N,Generation_1!$A:$A,$B$182,Generation_1!$B:$B,$H187)-SUMIFS(Generation_1!$C:$C,Generation_1!$A:$A,$B$182,Generation_1!$B:$B,$H187)</f>
        <v>7348.3189045970503</v>
      </c>
      <c r="U187" s="1">
        <f>SUMIFS(Generation_1!O:O,Generation_1!$A:$A,$B$182,Generation_1!$B:$B,$H187)-SUMIFS(Generation_1!$C:$C,Generation_1!$A:$A,$B$182,Generation_1!$B:$B,$H187)</f>
        <v>6877.2045442444687</v>
      </c>
      <c r="V187" s="1">
        <f>SUMIFS(Generation_1!P:P,Generation_1!$A:$A,$B$182,Generation_1!$B:$B,$H187)-SUMIFS(Generation_1!$C:$C,Generation_1!$A:$A,$B$182,Generation_1!$B:$B,$H187)</f>
        <v>6276.2099279269314</v>
      </c>
      <c r="W187" s="1">
        <f>SUMIFS(Generation_1!Q:Q,Generation_1!$A:$A,$B$182,Generation_1!$B:$B,$H187)-SUMIFS(Generation_1!$C:$C,Generation_1!$A:$A,$B$182,Generation_1!$B:$B,$H187)</f>
        <v>5971.4597342361685</v>
      </c>
      <c r="X187" s="1">
        <f>SUMIFS(Generation_1!R:R,Generation_1!$A:$A,$B$182,Generation_1!$B:$B,$H187)-SUMIFS(Generation_1!$C:$C,Generation_1!$A:$A,$B$182,Generation_1!$B:$B,$H187)</f>
        <v>7009.0735168900919</v>
      </c>
      <c r="Y187" s="1">
        <f>SUMIFS(Generation_1!S:S,Generation_1!$A:$A,$B$182,Generation_1!$B:$B,$H187)-SUMIFS(Generation_1!$C:$C,Generation_1!$A:$A,$B$182,Generation_1!$B:$B,$H187)</f>
        <v>9225.8718753188368</v>
      </c>
      <c r="Z187" s="1">
        <f>SUMIFS(Generation_1!T:T,Generation_1!$A:$A,$B$182,Generation_1!$B:$B,$H187)-SUMIFS(Generation_1!$C:$C,Generation_1!$A:$A,$B$182,Generation_1!$B:$B,$H187)</f>
        <v>9635.8257746090967</v>
      </c>
      <c r="AA187" s="1">
        <f>SUMIFS(Generation_1!U:U,Generation_1!$A:$A,$B$182,Generation_1!$B:$B,$H187)-SUMIFS(Generation_1!$C:$C,Generation_1!$A:$A,$B$182,Generation_1!$B:$B,$H187)</f>
        <v>7310.7054791236405</v>
      </c>
      <c r="AB187" s="1">
        <f>SUMIFS(Generation_1!V:V,Generation_1!$A:$A,$B$182,Generation_1!$B:$B,$H187)-SUMIFS(Generation_1!$C:$C,Generation_1!$A:$A,$B$182,Generation_1!$B:$B,$H187)</f>
        <v>7218.5918985967455</v>
      </c>
      <c r="AC187" s="1">
        <f>SUMIFS(Generation_1!W:W,Generation_1!$A:$A,$B$182,Generation_1!$B:$B,$H187)-SUMIFS(Generation_1!$C:$C,Generation_1!$A:$A,$B$182,Generation_1!$B:$B,$H187)</f>
        <v>7266.9360811881124</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-15.599417152383396</v>
      </c>
      <c r="K188" s="1">
        <f>SUMIFS(Generation_1!E:E,Generation_1!$A:$A,$B$182,Generation_1!$B:$B,$H188)-SUMIFS(Generation_1!$C:$C,Generation_1!$A:$A,$B$182,Generation_1!$B:$B,$H188)</f>
        <v>47.627828628735699</v>
      </c>
      <c r="L188" s="1">
        <f>SUMIFS(Generation_1!F:F,Generation_1!$A:$A,$B$182,Generation_1!$B:$B,$H188)-SUMIFS(Generation_1!$C:$C,Generation_1!$A:$A,$B$182,Generation_1!$B:$B,$H188)</f>
        <v>79.859057564251231</v>
      </c>
      <c r="M188" s="1">
        <f>SUMIFS(Generation_1!G:G,Generation_1!$A:$A,$B$182,Generation_1!$B:$B,$H188)-SUMIFS(Generation_1!$C:$C,Generation_1!$A:$A,$B$182,Generation_1!$B:$B,$H188)</f>
        <v>76.438181923971939</v>
      </c>
      <c r="N188" s="1">
        <f>SUMIFS(Generation_1!H:H,Generation_1!$A:$A,$B$182,Generation_1!$B:$B,$H188)-SUMIFS(Generation_1!$C:$C,Generation_1!$A:$A,$B$182,Generation_1!$B:$B,$H188)</f>
        <v>31.477893747139973</v>
      </c>
      <c r="O188" s="1">
        <f>SUMIFS(Generation_1!I:I,Generation_1!$A:$A,$B$182,Generation_1!$B:$B,$H188)-SUMIFS(Generation_1!$C:$C,Generation_1!$A:$A,$B$182,Generation_1!$B:$B,$H188)</f>
        <v>50.062600232929555</v>
      </c>
      <c r="P188" s="1">
        <f>SUMIFS(Generation_1!J:J,Generation_1!$A:$A,$B$182,Generation_1!$B:$B,$H188)-SUMIFS(Generation_1!$C:$C,Generation_1!$A:$A,$B$182,Generation_1!$B:$B,$H188)</f>
        <v>87.445429923785326</v>
      </c>
      <c r="Q188" s="1">
        <f>SUMIFS(Generation_1!K:K,Generation_1!$A:$A,$B$182,Generation_1!$B:$B,$H188)-SUMIFS(Generation_1!$C:$C,Generation_1!$A:$A,$B$182,Generation_1!$B:$B,$H188)</f>
        <v>139.23331801228443</v>
      </c>
      <c r="R188" s="1">
        <f>SUMIFS(Generation_1!L:L,Generation_1!$A:$A,$B$182,Generation_1!$B:$B,$H188)-SUMIFS(Generation_1!$C:$C,Generation_1!$A:$A,$B$182,Generation_1!$B:$B,$H188)</f>
        <v>136.09738422858811</v>
      </c>
      <c r="S188" s="1">
        <f>SUMIFS(Generation_1!M:M,Generation_1!$A:$A,$B$182,Generation_1!$B:$B,$H188)-SUMIFS(Generation_1!$C:$C,Generation_1!$A:$A,$B$182,Generation_1!$B:$B,$H188)</f>
        <v>117.56020824707574</v>
      </c>
      <c r="T188" s="1">
        <f>SUMIFS(Generation_1!N:N,Generation_1!$A:$A,$B$182,Generation_1!$B:$B,$H188)-SUMIFS(Generation_1!$C:$C,Generation_1!$A:$A,$B$182,Generation_1!$B:$B,$H188)</f>
        <v>6489.8265781184391</v>
      </c>
      <c r="U188" s="1">
        <f>SUMIFS(Generation_1!O:O,Generation_1!$A:$A,$B$182,Generation_1!$B:$B,$H188)-SUMIFS(Generation_1!$C:$C,Generation_1!$A:$A,$B$182,Generation_1!$B:$B,$H188)</f>
        <v>6613.3526322044854</v>
      </c>
      <c r="V188" s="1">
        <f>SUMIFS(Generation_1!P:P,Generation_1!$A:$A,$B$182,Generation_1!$B:$B,$H188)-SUMIFS(Generation_1!$C:$C,Generation_1!$A:$A,$B$182,Generation_1!$B:$B,$H188)</f>
        <v>6214.7464740802725</v>
      </c>
      <c r="W188" s="1">
        <f>SUMIFS(Generation_1!Q:Q,Generation_1!$A:$A,$B$182,Generation_1!$B:$B,$H188)-SUMIFS(Generation_1!$C:$C,Generation_1!$A:$A,$B$182,Generation_1!$B:$B,$H188)</f>
        <v>9809.9717941842846</v>
      </c>
      <c r="X188" s="1">
        <f>SUMIFS(Generation_1!R:R,Generation_1!$A:$A,$B$182,Generation_1!$B:$B,$H188)-SUMIFS(Generation_1!$C:$C,Generation_1!$A:$A,$B$182,Generation_1!$B:$B,$H188)</f>
        <v>10875.925068033857</v>
      </c>
      <c r="Y188" s="1">
        <f>SUMIFS(Generation_1!S:S,Generation_1!$A:$A,$B$182,Generation_1!$B:$B,$H188)-SUMIFS(Generation_1!$C:$C,Generation_1!$A:$A,$B$182,Generation_1!$B:$B,$H188)</f>
        <v>21087.115210164844</v>
      </c>
      <c r="Z188" s="1">
        <f>SUMIFS(Generation_1!T:T,Generation_1!$A:$A,$B$182,Generation_1!$B:$B,$H188)-SUMIFS(Generation_1!$C:$C,Generation_1!$A:$A,$B$182,Generation_1!$B:$B,$H188)</f>
        <v>17817.543813784607</v>
      </c>
      <c r="AA188" s="1">
        <f>SUMIFS(Generation_1!U:U,Generation_1!$A:$A,$B$182,Generation_1!$B:$B,$H188)-SUMIFS(Generation_1!$C:$C,Generation_1!$A:$A,$B$182,Generation_1!$B:$B,$H188)</f>
        <v>21578.950694196552</v>
      </c>
      <c r="AB188" s="1">
        <f>SUMIFS(Generation_1!V:V,Generation_1!$A:$A,$B$182,Generation_1!$B:$B,$H188)-SUMIFS(Generation_1!$C:$C,Generation_1!$A:$A,$B$182,Generation_1!$B:$B,$H188)</f>
        <v>25441.250738468574</v>
      </c>
      <c r="AC188" s="1">
        <f>SUMIFS(Generation_1!W:W,Generation_1!$A:$A,$B$182,Generation_1!$B:$B,$H188)-SUMIFS(Generation_1!$C:$C,Generation_1!$A:$A,$B$182,Generation_1!$B:$B,$H188)</f>
        <v>24836.253395742409</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-2841.3111808529156</v>
      </c>
      <c r="K189" s="1">
        <f>SUMIFS(Generation_1!E:E,Generation_1!$A:$A,$B$182,Generation_1!$B:$B,$H189)-SUMIFS(Generation_1!$C:$C,Generation_1!$A:$A,$B$182,Generation_1!$B:$B,$H189)</f>
        <v>-3009.1534268658143</v>
      </c>
      <c r="L189" s="1">
        <f>SUMIFS(Generation_1!F:F,Generation_1!$A:$A,$B$182,Generation_1!$B:$B,$H189)-SUMIFS(Generation_1!$C:$C,Generation_1!$A:$A,$B$182,Generation_1!$B:$B,$H189)</f>
        <v>-165.28525117603749</v>
      </c>
      <c r="M189" s="1">
        <f>SUMIFS(Generation_1!G:G,Generation_1!$A:$A,$B$182,Generation_1!$B:$B,$H189)-SUMIFS(Generation_1!$C:$C,Generation_1!$A:$A,$B$182,Generation_1!$B:$B,$H189)</f>
        <v>-2454.1367621900026</v>
      </c>
      <c r="N189" s="1">
        <f>SUMIFS(Generation_1!H:H,Generation_1!$A:$A,$B$182,Generation_1!$B:$B,$H189)-SUMIFS(Generation_1!$C:$C,Generation_1!$A:$A,$B$182,Generation_1!$B:$B,$H189)</f>
        <v>-1336.6719568994067</v>
      </c>
      <c r="O189" s="1">
        <f>SUMIFS(Generation_1!I:I,Generation_1!$A:$A,$B$182,Generation_1!$B:$B,$H189)-SUMIFS(Generation_1!$C:$C,Generation_1!$A:$A,$B$182,Generation_1!$B:$B,$H189)</f>
        <v>-6875.37431727275</v>
      </c>
      <c r="P189" s="1">
        <f>SUMIFS(Generation_1!J:J,Generation_1!$A:$A,$B$182,Generation_1!$B:$B,$H189)-SUMIFS(Generation_1!$C:$C,Generation_1!$A:$A,$B$182,Generation_1!$B:$B,$H189)</f>
        <v>-527.49791771767923</v>
      </c>
      <c r="Q189" s="1">
        <f>SUMIFS(Generation_1!K:K,Generation_1!$A:$A,$B$182,Generation_1!$B:$B,$H189)-SUMIFS(Generation_1!$C:$C,Generation_1!$A:$A,$B$182,Generation_1!$B:$B,$H189)</f>
        <v>-1461.3612142563343</v>
      </c>
      <c r="R189" s="1">
        <f>SUMIFS(Generation_1!L:L,Generation_1!$A:$A,$B$182,Generation_1!$B:$B,$H189)-SUMIFS(Generation_1!$C:$C,Generation_1!$A:$A,$B$182,Generation_1!$B:$B,$H189)</f>
        <v>-4388.3853221085355</v>
      </c>
      <c r="S189" s="1">
        <f>SUMIFS(Generation_1!M:M,Generation_1!$A:$A,$B$182,Generation_1!$B:$B,$H189)-SUMIFS(Generation_1!$C:$C,Generation_1!$A:$A,$B$182,Generation_1!$B:$B,$H189)</f>
        <v>-3210.6891680227782</v>
      </c>
      <c r="T189" s="1">
        <f>SUMIFS(Generation_1!N:N,Generation_1!$A:$A,$B$182,Generation_1!$B:$B,$H189)-SUMIFS(Generation_1!$C:$C,Generation_1!$A:$A,$B$182,Generation_1!$B:$B,$H189)</f>
        <v>-3418.3681489004775</v>
      </c>
      <c r="U189" s="1">
        <f>SUMIFS(Generation_1!O:O,Generation_1!$A:$A,$B$182,Generation_1!$B:$B,$H189)-SUMIFS(Generation_1!$C:$C,Generation_1!$A:$A,$B$182,Generation_1!$B:$B,$H189)</f>
        <v>-3944.8614959632978</v>
      </c>
      <c r="V189" s="1">
        <f>SUMIFS(Generation_1!P:P,Generation_1!$A:$A,$B$182,Generation_1!$B:$B,$H189)-SUMIFS(Generation_1!$C:$C,Generation_1!$A:$A,$B$182,Generation_1!$B:$B,$H189)</f>
        <v>-2196.02522390183</v>
      </c>
      <c r="W189" s="1">
        <f>SUMIFS(Generation_1!Q:Q,Generation_1!$A:$A,$B$182,Generation_1!$B:$B,$H189)-SUMIFS(Generation_1!$C:$C,Generation_1!$A:$A,$B$182,Generation_1!$B:$B,$H189)</f>
        <v>-3520.4697172094675</v>
      </c>
      <c r="X189" s="1">
        <f>SUMIFS(Generation_1!R:R,Generation_1!$A:$A,$B$182,Generation_1!$B:$B,$H189)-SUMIFS(Generation_1!$C:$C,Generation_1!$A:$A,$B$182,Generation_1!$B:$B,$H189)</f>
        <v>-2859.9008715650998</v>
      </c>
      <c r="Y189" s="1">
        <f>SUMIFS(Generation_1!S:S,Generation_1!$A:$A,$B$182,Generation_1!$B:$B,$H189)-SUMIFS(Generation_1!$C:$C,Generation_1!$A:$A,$B$182,Generation_1!$B:$B,$H189)</f>
        <v>-7347.6944679569224</v>
      </c>
      <c r="Z189" s="1">
        <f>SUMIFS(Generation_1!T:T,Generation_1!$A:$A,$B$182,Generation_1!$B:$B,$H189)-SUMIFS(Generation_1!$C:$C,Generation_1!$A:$A,$B$182,Generation_1!$B:$B,$H189)</f>
        <v>-1108.3734857560848</v>
      </c>
      <c r="AA189" s="1">
        <f>SUMIFS(Generation_1!U:U,Generation_1!$A:$A,$B$182,Generation_1!$B:$B,$H189)-SUMIFS(Generation_1!$C:$C,Generation_1!$A:$A,$B$182,Generation_1!$B:$B,$H189)</f>
        <v>-1535.8877077022298</v>
      </c>
      <c r="AB189" s="1">
        <f>SUMIFS(Generation_1!V:V,Generation_1!$A:$A,$B$182,Generation_1!$B:$B,$H189)-SUMIFS(Generation_1!$C:$C,Generation_1!$A:$A,$B$182,Generation_1!$B:$B,$H189)</f>
        <v>-4813.5655703420998</v>
      </c>
      <c r="AC189" s="1">
        <f>SUMIFS(Generation_1!W:W,Generation_1!$A:$A,$B$182,Generation_1!$B:$B,$H189)-SUMIFS(Generation_1!$C:$C,Generation_1!$A:$A,$B$182,Generation_1!$B:$B,$H189)</f>
        <v>-3383.5488617581414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13.870111624969695</v>
      </c>
      <c r="K190" s="1">
        <f>SUMIFS(Generation_1!E:E,Generation_1!$A:$A,$B$182,Generation_1!$B:$B,$H190)-SUMIFS(Generation_1!$C:$C,Generation_1!$A:$A,$B$182,Generation_1!$B:$B,$H190)</f>
        <v>-6.9272891756104684</v>
      </c>
      <c r="L190" s="1">
        <f>SUMIFS(Generation_1!F:F,Generation_1!$A:$A,$B$182,Generation_1!$B:$B,$H190)-SUMIFS(Generation_1!$C:$C,Generation_1!$A:$A,$B$182,Generation_1!$B:$B,$H190)</f>
        <v>83.94434385688902</v>
      </c>
      <c r="M190" s="1">
        <f>SUMIFS(Generation_1!G:G,Generation_1!$A:$A,$B$182,Generation_1!$B:$B,$H190)-SUMIFS(Generation_1!$C:$C,Generation_1!$A:$A,$B$182,Generation_1!$B:$B,$H190)</f>
        <v>297.66709224675162</v>
      </c>
      <c r="N190" s="1">
        <f>SUMIFS(Generation_1!H:H,Generation_1!$A:$A,$B$182,Generation_1!$B:$B,$H190)-SUMIFS(Generation_1!$C:$C,Generation_1!$A:$A,$B$182,Generation_1!$B:$B,$H190)</f>
        <v>475.7469269307785</v>
      </c>
      <c r="O190" s="1">
        <f>SUMIFS(Generation_1!I:I,Generation_1!$A:$A,$B$182,Generation_1!$B:$B,$H190)-SUMIFS(Generation_1!$C:$C,Generation_1!$A:$A,$B$182,Generation_1!$B:$B,$H190)</f>
        <v>768.93561560783564</v>
      </c>
      <c r="P190" s="1">
        <f>SUMIFS(Generation_1!J:J,Generation_1!$A:$A,$B$182,Generation_1!$B:$B,$H190)-SUMIFS(Generation_1!$C:$C,Generation_1!$A:$A,$B$182,Generation_1!$B:$B,$H190)</f>
        <v>492.13817975757661</v>
      </c>
      <c r="Q190" s="1">
        <f>SUMIFS(Generation_1!K:K,Generation_1!$A:$A,$B$182,Generation_1!$B:$B,$H190)-SUMIFS(Generation_1!$C:$C,Generation_1!$A:$A,$B$182,Generation_1!$B:$B,$H190)</f>
        <v>713.17249055765149</v>
      </c>
      <c r="R190" s="1">
        <f>SUMIFS(Generation_1!L:L,Generation_1!$A:$A,$B$182,Generation_1!$B:$B,$H190)-SUMIFS(Generation_1!$C:$C,Generation_1!$A:$A,$B$182,Generation_1!$B:$B,$H190)</f>
        <v>1999.6045464305998</v>
      </c>
      <c r="S190" s="1">
        <f>SUMIFS(Generation_1!M:M,Generation_1!$A:$A,$B$182,Generation_1!$B:$B,$H190)-SUMIFS(Generation_1!$C:$C,Generation_1!$A:$A,$B$182,Generation_1!$B:$B,$H190)</f>
        <v>1988.3763610685592</v>
      </c>
      <c r="T190" s="1">
        <f>SUMIFS(Generation_1!N:N,Generation_1!$A:$A,$B$182,Generation_1!$B:$B,$H190)-SUMIFS(Generation_1!$C:$C,Generation_1!$A:$A,$B$182,Generation_1!$B:$B,$H190)</f>
        <v>2371.5638748896408</v>
      </c>
      <c r="U190" s="1">
        <f>SUMIFS(Generation_1!O:O,Generation_1!$A:$A,$B$182,Generation_1!$B:$B,$H190)-SUMIFS(Generation_1!$C:$C,Generation_1!$A:$A,$B$182,Generation_1!$B:$B,$H190)</f>
        <v>2842.3619097891292</v>
      </c>
      <c r="V190" s="1">
        <f>SUMIFS(Generation_1!P:P,Generation_1!$A:$A,$B$182,Generation_1!$B:$B,$H190)-SUMIFS(Generation_1!$C:$C,Generation_1!$A:$A,$B$182,Generation_1!$B:$B,$H190)</f>
        <v>3588.6880025744863</v>
      </c>
      <c r="W190" s="1">
        <f>SUMIFS(Generation_1!Q:Q,Generation_1!$A:$A,$B$182,Generation_1!$B:$B,$H190)-SUMIFS(Generation_1!$C:$C,Generation_1!$A:$A,$B$182,Generation_1!$B:$B,$H190)</f>
        <v>8373.8228988603405</v>
      </c>
      <c r="X190" s="1">
        <f>SUMIFS(Generation_1!R:R,Generation_1!$A:$A,$B$182,Generation_1!$B:$B,$H190)-SUMIFS(Generation_1!$C:$C,Generation_1!$A:$A,$B$182,Generation_1!$B:$B,$H190)</f>
        <v>8824.6420484188311</v>
      </c>
      <c r="Y190" s="1">
        <f>SUMIFS(Generation_1!S:S,Generation_1!$A:$A,$B$182,Generation_1!$B:$B,$H190)-SUMIFS(Generation_1!$C:$C,Generation_1!$A:$A,$B$182,Generation_1!$B:$B,$H190)</f>
        <v>8571.2891321181123</v>
      </c>
      <c r="Z190" s="1">
        <f>SUMIFS(Generation_1!T:T,Generation_1!$A:$A,$B$182,Generation_1!$B:$B,$H190)-SUMIFS(Generation_1!$C:$C,Generation_1!$A:$A,$B$182,Generation_1!$B:$B,$H190)</f>
        <v>8199.1774981071103</v>
      </c>
      <c r="AA190" s="1">
        <f>SUMIFS(Generation_1!U:U,Generation_1!$A:$A,$B$182,Generation_1!$B:$B,$H190)-SUMIFS(Generation_1!$C:$C,Generation_1!$A:$A,$B$182,Generation_1!$B:$B,$H190)</f>
        <v>8723.6716106659806</v>
      </c>
      <c r="AB190" s="1">
        <f>SUMIFS(Generation_1!V:V,Generation_1!$A:$A,$B$182,Generation_1!$B:$B,$H190)-SUMIFS(Generation_1!$C:$C,Generation_1!$A:$A,$B$182,Generation_1!$B:$B,$H190)</f>
        <v>8526.5723988795726</v>
      </c>
      <c r="AC190" s="1">
        <f>SUMIFS(Generation_1!W:W,Generation_1!$A:$A,$B$182,Generation_1!$B:$B,$H190)-SUMIFS(Generation_1!$C:$C,Generation_1!$A:$A,$B$182,Generation_1!$B:$B,$H190)</f>
        <v>9000.1582581155053</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1080.322707209838</v>
      </c>
      <c r="K192" s="1">
        <f>SUMIFS(Generation_1!E:E,Generation_1!$A:$A,$B$182,Generation_1!$B:$B,$H192)-SUMIFS(Generation_1!$C:$C,Generation_1!$A:$A,$B$182,Generation_1!$B:$B,$H192)</f>
        <v>1736.3835971601475</v>
      </c>
      <c r="L192" s="1">
        <f>SUMIFS(Generation_1!F:F,Generation_1!$A:$A,$B$182,Generation_1!$B:$B,$H192)-SUMIFS(Generation_1!$C:$C,Generation_1!$A:$A,$B$182,Generation_1!$B:$B,$H192)</f>
        <v>2601.8608374714131</v>
      </c>
      <c r="M192" s="1">
        <f>SUMIFS(Generation_1!G:G,Generation_1!$A:$A,$B$182,Generation_1!$B:$B,$H192)-SUMIFS(Generation_1!$C:$C,Generation_1!$A:$A,$B$182,Generation_1!$B:$B,$H192)</f>
        <v>7325.7432851997801</v>
      </c>
      <c r="N192" s="1">
        <f>SUMIFS(Generation_1!H:H,Generation_1!$A:$A,$B$182,Generation_1!$B:$B,$H192)-SUMIFS(Generation_1!$C:$C,Generation_1!$A:$A,$B$182,Generation_1!$B:$B,$H192)</f>
        <v>9880.1317952994796</v>
      </c>
      <c r="O192" s="1">
        <f>SUMIFS(Generation_1!I:I,Generation_1!$A:$A,$B$182,Generation_1!$B:$B,$H192)-SUMIFS(Generation_1!$C:$C,Generation_1!$A:$A,$B$182,Generation_1!$B:$B,$H192)</f>
        <v>9197.2199876767772</v>
      </c>
      <c r="P192" s="1">
        <f>SUMIFS(Generation_1!J:J,Generation_1!$A:$A,$B$182,Generation_1!$B:$B,$H192)-SUMIFS(Generation_1!$C:$C,Generation_1!$A:$A,$B$182,Generation_1!$B:$B,$H192)</f>
        <v>15721.954147365541</v>
      </c>
      <c r="Q192" s="1">
        <f>SUMIFS(Generation_1!K:K,Generation_1!$A:$A,$B$182,Generation_1!$B:$B,$H192)-SUMIFS(Generation_1!$C:$C,Generation_1!$A:$A,$B$182,Generation_1!$B:$B,$H192)</f>
        <v>18032.482868369167</v>
      </c>
      <c r="R192" s="1">
        <f>SUMIFS(Generation_1!L:L,Generation_1!$A:$A,$B$182,Generation_1!$B:$B,$H192)-SUMIFS(Generation_1!$C:$C,Generation_1!$A:$A,$B$182,Generation_1!$B:$B,$H192)</f>
        <v>17810.716620247935</v>
      </c>
      <c r="S192" s="1">
        <f>SUMIFS(Generation_1!M:M,Generation_1!$A:$A,$B$182,Generation_1!$B:$B,$H192)-SUMIFS(Generation_1!$C:$C,Generation_1!$A:$A,$B$182,Generation_1!$B:$B,$H192)</f>
        <v>20336.577956856978</v>
      </c>
      <c r="T192" s="1">
        <f>SUMIFS(Generation_1!N:N,Generation_1!$A:$A,$B$182,Generation_1!$B:$B,$H192)-SUMIFS(Generation_1!$C:$C,Generation_1!$A:$A,$B$182,Generation_1!$B:$B,$H192)</f>
        <v>19376.585024856409</v>
      </c>
      <c r="U192" s="1">
        <f>SUMIFS(Generation_1!O:O,Generation_1!$A:$A,$B$182,Generation_1!$B:$B,$H192)-SUMIFS(Generation_1!$C:$C,Generation_1!$A:$A,$B$182,Generation_1!$B:$B,$H192)</f>
        <v>17717.653336457362</v>
      </c>
      <c r="V192" s="1">
        <f>SUMIFS(Generation_1!P:P,Generation_1!$A:$A,$B$182,Generation_1!$B:$B,$H192)-SUMIFS(Generation_1!$C:$C,Generation_1!$A:$A,$B$182,Generation_1!$B:$B,$H192)</f>
        <v>18591.808499148887</v>
      </c>
      <c r="W192" s="1">
        <f>SUMIFS(Generation_1!Q:Q,Generation_1!$A:$A,$B$182,Generation_1!$B:$B,$H192)-SUMIFS(Generation_1!$C:$C,Generation_1!$A:$A,$B$182,Generation_1!$B:$B,$H192)</f>
        <v>39562.174781236026</v>
      </c>
      <c r="X192" s="1">
        <f>SUMIFS(Generation_1!R:R,Generation_1!$A:$A,$B$182,Generation_1!$B:$B,$H192)-SUMIFS(Generation_1!$C:$C,Generation_1!$A:$A,$B$182,Generation_1!$B:$B,$H192)</f>
        <v>40527.771259499481</v>
      </c>
      <c r="Y192" s="1">
        <f>SUMIFS(Generation_1!S:S,Generation_1!$A:$A,$B$182,Generation_1!$B:$B,$H192)-SUMIFS(Generation_1!$C:$C,Generation_1!$A:$A,$B$182,Generation_1!$B:$B,$H192)</f>
        <v>38415.606364356616</v>
      </c>
      <c r="Z192" s="1">
        <f>SUMIFS(Generation_1!T:T,Generation_1!$A:$A,$B$182,Generation_1!$B:$B,$H192)-SUMIFS(Generation_1!$C:$C,Generation_1!$A:$A,$B$182,Generation_1!$B:$B,$H192)</f>
        <v>40908.120035419372</v>
      </c>
      <c r="AA192" s="1">
        <f>SUMIFS(Generation_1!U:U,Generation_1!$A:$A,$B$182,Generation_1!$B:$B,$H192)-SUMIFS(Generation_1!$C:$C,Generation_1!$A:$A,$B$182,Generation_1!$B:$B,$H192)</f>
        <v>39710.23030255668</v>
      </c>
      <c r="AB192" s="1">
        <f>SUMIFS(Generation_1!V:V,Generation_1!$A:$A,$B$182,Generation_1!$B:$B,$H192)-SUMIFS(Generation_1!$C:$C,Generation_1!$A:$A,$B$182,Generation_1!$B:$B,$H192)</f>
        <v>38708.360174874993</v>
      </c>
      <c r="AC192" s="1">
        <f>SUMIFS(Generation_1!W:W,Generation_1!$A:$A,$B$182,Generation_1!$B:$B,$H192)-SUMIFS(Generation_1!$C:$C,Generation_1!$A:$A,$B$182,Generation_1!$B:$B,$H192)</f>
        <v>40016.438216242721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2609.5231455561479</v>
      </c>
      <c r="K193" s="1">
        <f>SUMIFS(Generation_1!E:E,Generation_1!$A:$A,$B$182,Generation_1!$B:$B,$H193)-SUMIFS(Generation_1!$C:$C,Generation_1!$A:$A,$B$182,Generation_1!$B:$B,$H193)</f>
        <v>2195.9283718217393</v>
      </c>
      <c r="L193" s="1">
        <f>SUMIFS(Generation_1!F:F,Generation_1!$A:$A,$B$182,Generation_1!$B:$B,$H193)-SUMIFS(Generation_1!$C:$C,Generation_1!$A:$A,$B$182,Generation_1!$B:$B,$H193)</f>
        <v>2286.8613206774226</v>
      </c>
      <c r="M193" s="1">
        <f>SUMIFS(Generation_1!G:G,Generation_1!$A:$A,$B$182,Generation_1!$B:$B,$H193)-SUMIFS(Generation_1!$C:$C,Generation_1!$A:$A,$B$182,Generation_1!$B:$B,$H193)</f>
        <v>3120.8275745860319</v>
      </c>
      <c r="N193" s="1">
        <f>SUMIFS(Generation_1!H:H,Generation_1!$A:$A,$B$182,Generation_1!$B:$B,$H193)-SUMIFS(Generation_1!$C:$C,Generation_1!$A:$A,$B$182,Generation_1!$B:$B,$H193)</f>
        <v>5037.3528604590956</v>
      </c>
      <c r="O193" s="1">
        <f>SUMIFS(Generation_1!I:I,Generation_1!$A:$A,$B$182,Generation_1!$B:$B,$H193)-SUMIFS(Generation_1!$C:$C,Generation_1!$A:$A,$B$182,Generation_1!$B:$B,$H193)</f>
        <v>9359.3602358634034</v>
      </c>
      <c r="P193" s="1">
        <f>SUMIFS(Generation_1!J:J,Generation_1!$A:$A,$B$182,Generation_1!$B:$B,$H193)-SUMIFS(Generation_1!$C:$C,Generation_1!$A:$A,$B$182,Generation_1!$B:$B,$H193)</f>
        <v>6421.5339311626249</v>
      </c>
      <c r="Q193" s="1">
        <f>SUMIFS(Generation_1!K:K,Generation_1!$A:$A,$B$182,Generation_1!$B:$B,$H193)-SUMIFS(Generation_1!$C:$C,Generation_1!$A:$A,$B$182,Generation_1!$B:$B,$H193)</f>
        <v>9326.1378376384582</v>
      </c>
      <c r="R193" s="1">
        <f>SUMIFS(Generation_1!L:L,Generation_1!$A:$A,$B$182,Generation_1!$B:$B,$H193)-SUMIFS(Generation_1!$C:$C,Generation_1!$A:$A,$B$182,Generation_1!$B:$B,$H193)</f>
        <v>9834.363929020159</v>
      </c>
      <c r="S193" s="1">
        <f>SUMIFS(Generation_1!M:M,Generation_1!$A:$A,$B$182,Generation_1!$B:$B,$H193)-SUMIFS(Generation_1!$C:$C,Generation_1!$A:$A,$B$182,Generation_1!$B:$B,$H193)</f>
        <v>11552.834267244814</v>
      </c>
      <c r="T193" s="1">
        <f>SUMIFS(Generation_1!N:N,Generation_1!$A:$A,$B$182,Generation_1!$B:$B,$H193)-SUMIFS(Generation_1!$C:$C,Generation_1!$A:$A,$B$182,Generation_1!$B:$B,$H193)</f>
        <v>14420.093501828675</v>
      </c>
      <c r="U193" s="1">
        <f>SUMIFS(Generation_1!O:O,Generation_1!$A:$A,$B$182,Generation_1!$B:$B,$H193)-SUMIFS(Generation_1!$C:$C,Generation_1!$A:$A,$B$182,Generation_1!$B:$B,$H193)</f>
        <v>17366.300306383098</v>
      </c>
      <c r="V193" s="1">
        <f>SUMIFS(Generation_1!P:P,Generation_1!$A:$A,$B$182,Generation_1!$B:$B,$H193)-SUMIFS(Generation_1!$C:$C,Generation_1!$A:$A,$B$182,Generation_1!$B:$B,$H193)</f>
        <v>17171.434355666242</v>
      </c>
      <c r="W193" s="1">
        <f>SUMIFS(Generation_1!Q:Q,Generation_1!$A:$A,$B$182,Generation_1!$B:$B,$H193)-SUMIFS(Generation_1!$C:$C,Generation_1!$A:$A,$B$182,Generation_1!$B:$B,$H193)</f>
        <v>18313.565221072888</v>
      </c>
      <c r="X193" s="1">
        <f>SUMIFS(Generation_1!R:R,Generation_1!$A:$A,$B$182,Generation_1!$B:$B,$H193)-SUMIFS(Generation_1!$C:$C,Generation_1!$A:$A,$B$182,Generation_1!$B:$B,$H193)</f>
        <v>18358.413332409713</v>
      </c>
      <c r="Y193" s="1">
        <f>SUMIFS(Generation_1!S:S,Generation_1!$A:$A,$B$182,Generation_1!$B:$B,$H193)-SUMIFS(Generation_1!$C:$C,Generation_1!$A:$A,$B$182,Generation_1!$B:$B,$H193)</f>
        <v>18462.187814682125</v>
      </c>
      <c r="Z193" s="1">
        <f>SUMIFS(Generation_1!T:T,Generation_1!$A:$A,$B$182,Generation_1!$B:$B,$H193)-SUMIFS(Generation_1!$C:$C,Generation_1!$A:$A,$B$182,Generation_1!$B:$B,$H193)</f>
        <v>14573.168768206391</v>
      </c>
      <c r="AA193" s="1">
        <f>SUMIFS(Generation_1!U:U,Generation_1!$A:$A,$B$182,Generation_1!$B:$B,$H193)-SUMIFS(Generation_1!$C:$C,Generation_1!$A:$A,$B$182,Generation_1!$B:$B,$H193)</f>
        <v>16154.241129892349</v>
      </c>
      <c r="AB193" s="1">
        <f>SUMIFS(Generation_1!V:V,Generation_1!$A:$A,$B$182,Generation_1!$B:$B,$H193)-SUMIFS(Generation_1!$C:$C,Generation_1!$A:$A,$B$182,Generation_1!$B:$B,$H193)</f>
        <v>16660.221798275401</v>
      </c>
      <c r="AC193" s="1">
        <f>SUMIFS(Generation_1!W:W,Generation_1!$A:$A,$B$182,Generation_1!$B:$B,$H193)-SUMIFS(Generation_1!$C:$C,Generation_1!$A:$A,$B$182,Generation_1!$B:$B,$H193)</f>
        <v>17284.366199352764</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-0.13821430193199105</v>
      </c>
      <c r="K196" s="1">
        <f>SUMIFS(Generation_1!E:E,Generation_1!$A:$A,$B$182,Generation_1!$B:$B,$H196)-SUMIFS(Generation_1!$C:$C,Generation_1!$A:$A,$B$182,Generation_1!$B:$B,$H196)</f>
        <v>3.3320667675089399E-3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-0.13821430193199105</v>
      </c>
      <c r="O196" s="1">
        <f>SUMIFS(Generation_1!I:I,Generation_1!$A:$A,$B$182,Generation_1!$B:$B,$H196)-SUMIFS(Generation_1!$C:$C,Generation_1!$A:$A,$B$182,Generation_1!$B:$B,$H196)</f>
        <v>6.7079960284708945E-2</v>
      </c>
      <c r="P196" s="1">
        <f>SUMIFS(Generation_1!J:J,Generation_1!$A:$A,$B$182,Generation_1!$B:$B,$H196)-SUMIFS(Generation_1!$C:$C,Generation_1!$A:$A,$B$182,Generation_1!$B:$B,$H196)</f>
        <v>8.6467133000908941E-2</v>
      </c>
      <c r="Q196" s="1">
        <f>SUMIFS(Generation_1!K:K,Generation_1!$A:$A,$B$182,Generation_1!$B:$B,$H196)-SUMIFS(Generation_1!$C:$C,Generation_1!$A:$A,$B$182,Generation_1!$B:$B,$H196)</f>
        <v>1.4297224456142259</v>
      </c>
      <c r="R196" s="1">
        <f>SUMIFS(Generation_1!L:L,Generation_1!$A:$A,$B$182,Generation_1!$B:$B,$H196)-SUMIFS(Generation_1!$C:$C,Generation_1!$A:$A,$B$182,Generation_1!$B:$B,$H196)</f>
        <v>-0.13821430193199105</v>
      </c>
      <c r="S196" s="1">
        <f>SUMIFS(Generation_1!M:M,Generation_1!$A:$A,$B$182,Generation_1!$B:$B,$H196)-SUMIFS(Generation_1!$C:$C,Generation_1!$A:$A,$B$182,Generation_1!$B:$B,$H196)</f>
        <v>0.14129746702670901</v>
      </c>
      <c r="T196" s="1">
        <f>SUMIFS(Generation_1!N:N,Generation_1!$A:$A,$B$182,Generation_1!$B:$B,$H196)-SUMIFS(Generation_1!$C:$C,Generation_1!$A:$A,$B$182,Generation_1!$B:$B,$H196)</f>
        <v>0.15939262542370894</v>
      </c>
      <c r="U196" s="1">
        <f>SUMIFS(Generation_1!O:O,Generation_1!$A:$A,$B$182,Generation_1!$B:$B,$H196)-SUMIFS(Generation_1!$C:$C,Generation_1!$A:$A,$B$182,Generation_1!$B:$B,$H196)</f>
        <v>0.67345595633107713</v>
      </c>
      <c r="V196" s="1">
        <f>SUMIFS(Generation_1!P:P,Generation_1!$A:$A,$B$182,Generation_1!$B:$B,$H196)-SUMIFS(Generation_1!$C:$C,Generation_1!$A:$A,$B$182,Generation_1!$B:$B,$H196)</f>
        <v>1.1371113096125798</v>
      </c>
      <c r="W196" s="1">
        <f>SUMIFS(Generation_1!Q:Q,Generation_1!$A:$A,$B$182,Generation_1!$B:$B,$H196)-SUMIFS(Generation_1!$C:$C,Generation_1!$A:$A,$B$182,Generation_1!$B:$B,$H196)</f>
        <v>2.9450787606297104</v>
      </c>
      <c r="X196" s="1">
        <f>SUMIFS(Generation_1!R:R,Generation_1!$A:$A,$B$182,Generation_1!$B:$B,$H196)-SUMIFS(Generation_1!$C:$C,Generation_1!$A:$A,$B$182,Generation_1!$B:$B,$H196)</f>
        <v>3.5209541895662602</v>
      </c>
      <c r="Y196" s="1">
        <f>SUMIFS(Generation_1!S:S,Generation_1!$A:$A,$B$182,Generation_1!$B:$B,$H196)-SUMIFS(Generation_1!$C:$C,Generation_1!$A:$A,$B$182,Generation_1!$B:$B,$H196)</f>
        <v>1.5164314270011756</v>
      </c>
      <c r="Z196" s="1">
        <f>SUMIFS(Generation_1!T:T,Generation_1!$A:$A,$B$182,Generation_1!$B:$B,$H196)-SUMIFS(Generation_1!$C:$C,Generation_1!$A:$A,$B$182,Generation_1!$B:$B,$H196)</f>
        <v>4.4821281448324441</v>
      </c>
      <c r="AA196" s="1">
        <f>SUMIFS(Generation_1!U:U,Generation_1!$A:$A,$B$182,Generation_1!$B:$B,$H196)-SUMIFS(Generation_1!$C:$C,Generation_1!$A:$A,$B$182,Generation_1!$B:$B,$H196)</f>
        <v>4.527769962284891</v>
      </c>
      <c r="AB196" s="1">
        <f>SUMIFS(Generation_1!V:V,Generation_1!$A:$A,$B$182,Generation_1!$B:$B,$H196)-SUMIFS(Generation_1!$C:$C,Generation_1!$A:$A,$B$182,Generation_1!$B:$B,$H196)</f>
        <v>1.6626409126504136</v>
      </c>
      <c r="AC196" s="1">
        <f>SUMIFS(Generation_1!W:W,Generation_1!$A:$A,$B$182,Generation_1!$B:$B,$H196)-SUMIFS(Generation_1!$C:$C,Generation_1!$A:$A,$B$182,Generation_1!$B:$B,$H196)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Central with TRET (DP5)</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15443.91513955813</v>
      </c>
      <c r="J13" s="14">
        <f>SUMIFS(BuildCost_2!C:C,BuildCost_2!$A:$A,$B$10)/1000</f>
        <v>0</v>
      </c>
      <c r="K13" s="14">
        <f>SUMIFS(BuildCost_2!D:D,BuildCost_2!$A:$A,$B$10)/1000</f>
        <v>233.47119700252497</v>
      </c>
      <c r="L13" s="14">
        <f>SUMIFS(BuildCost_2!E:E,BuildCost_2!$A:$A,$B$10)/1000</f>
        <v>249.61636347738323</v>
      </c>
      <c r="M13" s="14">
        <f>SUMIFS(BuildCost_2!F:F,BuildCost_2!$A:$A,$B$10)/1000</f>
        <v>275.53090968523486</v>
      </c>
      <c r="N13" s="14">
        <f>SUMIFS(BuildCost_2!G:G,BuildCost_2!$A:$A,$B$10)/1000</f>
        <v>387.5240565646489</v>
      </c>
      <c r="O13" s="14">
        <f>SUMIFS(BuildCost_2!H:H,BuildCost_2!$A:$A,$B$10)/1000</f>
        <v>554.40972314730539</v>
      </c>
      <c r="P13" s="14">
        <f>SUMIFS(BuildCost_2!I:I,BuildCost_2!$A:$A,$B$10)/1000</f>
        <v>758.4778732453583</v>
      </c>
      <c r="Q13" s="14">
        <f>SUMIFS(BuildCost_2!J:J,BuildCost_2!$A:$A,$B$10)/1000</f>
        <v>1033.4097893076193</v>
      </c>
      <c r="R13" s="14">
        <f>SUMIFS(BuildCost_2!K:K,BuildCost_2!$A:$A,$B$10)/1000</f>
        <v>1194.434848967805</v>
      </c>
      <c r="S13" s="14">
        <f>SUMIFS(BuildCost_2!L:L,BuildCost_2!$A:$A,$B$10)/1000</f>
        <v>1229.125775466166</v>
      </c>
      <c r="T13" s="14">
        <f>SUMIFS(BuildCost_2!M:M,BuildCost_2!$A:$A,$B$10)/1000</f>
        <v>1255.6812569775689</v>
      </c>
      <c r="U13" s="14">
        <f>SUMIFS(BuildCost_2!N:N,BuildCost_2!$A:$A,$B$10)/1000</f>
        <v>1696.3403512211735</v>
      </c>
      <c r="V13" s="14">
        <f>SUMIFS(BuildCost_2!O:O,BuildCost_2!$A:$A,$B$10)/1000</f>
        <v>1914.8390002621668</v>
      </c>
      <c r="W13" s="14">
        <f>SUMIFS(BuildCost_2!P:P,BuildCost_2!$A:$A,$B$10)/1000</f>
        <v>1978.4029168013578</v>
      </c>
      <c r="X13" s="14">
        <f>SUMIFS(BuildCost_2!Q:Q,BuildCost_2!$A:$A,$B$10)/1000</f>
        <v>3204.0018022258168</v>
      </c>
      <c r="Y13" s="14">
        <f>SUMIFS(BuildCost_2!R:R,BuildCost_2!$A:$A,$B$10)/1000</f>
        <v>3371.281768728948</v>
      </c>
      <c r="Z13" s="14">
        <f>SUMIFS(BuildCost_2!S:S,BuildCost_2!$A:$A,$B$10)/1000</f>
        <v>4149.0815439277776</v>
      </c>
      <c r="AA13" s="14">
        <f>SUMIFS(BuildCost_2!T:T,BuildCost_2!$A:$A,$B$10)/1000</f>
        <v>4215.9450496143645</v>
      </c>
      <c r="AB13" s="14">
        <f>SUMIFS(BuildCost_2!U:U,BuildCost_2!$A:$A,$B$10)/1000</f>
        <v>4338.570284861511</v>
      </c>
      <c r="AC13" s="14">
        <f>SUMIFS(BuildCost_2!V:V,BuildCost_2!$A:$A,$B$10)/1000</f>
        <v>4624.3440413358649</v>
      </c>
      <c r="AD13" s="14">
        <f>SUMIFS(BuildCost_2!W:W,BuildCost_2!$A:$A,$B$10)/1000</f>
        <v>4714.4519245612273</v>
      </c>
    </row>
    <row r="14" spans="1:30">
      <c r="F14" s="42"/>
      <c r="H14" s="69" t="s">
        <v>102</v>
      </c>
      <c r="I14" s="14">
        <f t="shared" si="0"/>
        <v>35559.996986319791</v>
      </c>
      <c r="J14" s="14">
        <f>SUMIFS(FOMCost_2!C:C,FOMCost_2!$A:$A,$B$10)/1000</f>
        <v>3663.3629785851149</v>
      </c>
      <c r="K14" s="14">
        <f>SUMIFS(FOMCost_2!D:D,FOMCost_2!$A:$A,$B$10)/1000</f>
        <v>3462.9362879901464</v>
      </c>
      <c r="L14" s="14">
        <f>SUMIFS(FOMCost_2!E:E,FOMCost_2!$A:$A,$B$10)/1000</f>
        <v>2837.1920463442311</v>
      </c>
      <c r="M14" s="14">
        <f>SUMIFS(FOMCost_2!F:F,FOMCost_2!$A:$A,$B$10)/1000</f>
        <v>4532.0283119248379</v>
      </c>
      <c r="N14" s="14">
        <f>SUMIFS(FOMCost_2!G:G,FOMCost_2!$A:$A,$B$10)/1000</f>
        <v>3435.7030321530938</v>
      </c>
      <c r="O14" s="14">
        <f>SUMIFS(FOMCost_2!H:H,FOMCost_2!$A:$A,$B$10)/1000</f>
        <v>3557.6526694681934</v>
      </c>
      <c r="P14" s="14">
        <f>SUMIFS(FOMCost_2!I:I,FOMCost_2!$A:$A,$B$10)/1000</f>
        <v>3843.6424023562658</v>
      </c>
      <c r="Q14" s="14">
        <f>SUMIFS(FOMCost_2!J:J,FOMCost_2!$A:$A,$B$10)/1000</f>
        <v>3025.6737713483481</v>
      </c>
      <c r="R14" s="14">
        <f>SUMIFS(FOMCost_2!K:K,FOMCost_2!$A:$A,$B$10)/1000</f>
        <v>2940.2904422797901</v>
      </c>
      <c r="S14" s="14">
        <f>SUMIFS(FOMCost_2!L:L,FOMCost_2!$A:$A,$B$10)/1000</f>
        <v>3531.8056831642507</v>
      </c>
      <c r="T14" s="14">
        <f>SUMIFS(FOMCost_2!M:M,FOMCost_2!$A:$A,$B$10)/1000</f>
        <v>3653.6809809131146</v>
      </c>
      <c r="U14" s="14">
        <f>SUMIFS(FOMCost_2!N:N,FOMCost_2!$A:$A,$B$10)/1000</f>
        <v>3316.3941499095777</v>
      </c>
      <c r="V14" s="14">
        <f>SUMIFS(FOMCost_2!O:O,FOMCost_2!$A:$A,$B$10)/1000</f>
        <v>2774.5714103433729</v>
      </c>
      <c r="W14" s="14">
        <f>SUMIFS(FOMCost_2!P:P,FOMCost_2!$A:$A,$B$10)/1000</f>
        <v>2780.0818554391481</v>
      </c>
      <c r="X14" s="14">
        <f>SUMIFS(FOMCost_2!Q:Q,FOMCost_2!$A:$A,$B$10)/1000</f>
        <v>2789.0820653443757</v>
      </c>
      <c r="Y14" s="14">
        <f>SUMIFS(FOMCost_2!R:R,FOMCost_2!$A:$A,$B$10)/1000</f>
        <v>3218.4878085755718</v>
      </c>
      <c r="Z14" s="14">
        <f>SUMIFS(FOMCost_2!S:S,FOMCost_2!$A:$A,$B$10)/1000</f>
        <v>3732.8409457937173</v>
      </c>
      <c r="AA14" s="14">
        <f>SUMIFS(FOMCost_2!T:T,FOMCost_2!$A:$A,$B$10)/1000</f>
        <v>2865.4693099392739</v>
      </c>
      <c r="AB14" s="14">
        <f>SUMIFS(FOMCost_2!U:U,FOMCost_2!$A:$A,$B$10)/1000</f>
        <v>2851.0252842978639</v>
      </c>
      <c r="AC14" s="14">
        <f>SUMIFS(FOMCost_2!V:V,FOMCost_2!$A:$A,$B$10)/1000</f>
        <v>3508.0120541668311</v>
      </c>
      <c r="AD14" s="14">
        <f>SUMIFS(FOMCost_2!W:W,FOMCost_2!$A:$A,$B$10)/1000</f>
        <v>2872.2310936798149</v>
      </c>
    </row>
    <row r="15" spans="1:30">
      <c r="F15" s="42"/>
      <c r="H15" s="69" t="s">
        <v>103</v>
      </c>
      <c r="I15" s="14">
        <f t="shared" si="0"/>
        <v>22453.151833585162</v>
      </c>
      <c r="J15" s="14">
        <f>SUMIFS(FuelCost_2!C:C,FuelCost_2!$A:$A,$B$10)/1000</f>
        <v>2473.1226394493374</v>
      </c>
      <c r="K15" s="14">
        <f>SUMIFS(FuelCost_2!D:D,FuelCost_2!$A:$A,$B$10)/1000</f>
        <v>2453.2077664357989</v>
      </c>
      <c r="L15" s="14">
        <f>SUMIFS(FuelCost_2!E:E,FuelCost_2!$A:$A,$B$10)/1000</f>
        <v>2579.6001800263425</v>
      </c>
      <c r="M15" s="14">
        <f>SUMIFS(FuelCost_2!F:F,FuelCost_2!$A:$A,$B$10)/1000</f>
        <v>2386.539507246805</v>
      </c>
      <c r="N15" s="14">
        <f>SUMIFS(FuelCost_2!G:G,FuelCost_2!$A:$A,$B$10)/1000</f>
        <v>2312.0735191274125</v>
      </c>
      <c r="O15" s="14">
        <f>SUMIFS(FuelCost_2!H:H,FuelCost_2!$A:$A,$B$10)/1000</f>
        <v>2235.7080827763812</v>
      </c>
      <c r="P15" s="14">
        <f>SUMIFS(FuelCost_2!I:I,FuelCost_2!$A:$A,$B$10)/1000</f>
        <v>2450.6997826319534</v>
      </c>
      <c r="Q15" s="14">
        <f>SUMIFS(FuelCost_2!J:J,FuelCost_2!$A:$A,$B$10)/1000</f>
        <v>2258.9531928175024</v>
      </c>
      <c r="R15" s="14">
        <f>SUMIFS(FuelCost_2!K:K,FuelCost_2!$A:$A,$B$10)/1000</f>
        <v>2188.3447515221956</v>
      </c>
      <c r="S15" s="14">
        <f>SUMIFS(FuelCost_2!L:L,FuelCost_2!$A:$A,$B$10)/1000</f>
        <v>2344.0974496944741</v>
      </c>
      <c r="T15" s="14">
        <f>SUMIFS(FuelCost_2!M:M,FuelCost_2!$A:$A,$B$10)/1000</f>
        <v>2265.172089045197</v>
      </c>
      <c r="U15" s="14">
        <f>SUMIFS(FuelCost_2!N:N,FuelCost_2!$A:$A,$B$10)/1000</f>
        <v>2078.1022084034335</v>
      </c>
      <c r="V15" s="14">
        <f>SUMIFS(FuelCost_2!O:O,FuelCost_2!$A:$A,$B$10)/1000</f>
        <v>2074.7444543377096</v>
      </c>
      <c r="W15" s="14">
        <f>SUMIFS(FuelCost_2!P:P,FuelCost_2!$A:$A,$B$10)/1000</f>
        <v>2025.0501987714465</v>
      </c>
      <c r="X15" s="14">
        <f>SUMIFS(FuelCost_2!Q:Q,FuelCost_2!$A:$A,$B$10)/1000</f>
        <v>1473.5422153063857</v>
      </c>
      <c r="Y15" s="14">
        <f>SUMIFS(FuelCost_2!R:R,FuelCost_2!$A:$A,$B$10)/1000</f>
        <v>1374.3269500957404</v>
      </c>
      <c r="Z15" s="14">
        <f>SUMIFS(FuelCost_2!S:S,FuelCost_2!$A:$A,$B$10)/1000</f>
        <v>1595.0505943590063</v>
      </c>
      <c r="AA15" s="14">
        <f>SUMIFS(FuelCost_2!T:T,FuelCost_2!$A:$A,$B$10)/1000</f>
        <v>1254.0189919343643</v>
      </c>
      <c r="AB15" s="14">
        <f>SUMIFS(FuelCost_2!U:U,FuelCost_2!$A:$A,$B$10)/1000</f>
        <v>1209.8931190631299</v>
      </c>
      <c r="AC15" s="14">
        <f>SUMIFS(FuelCost_2!V:V,FuelCost_2!$A:$A,$B$10)/1000</f>
        <v>1441.8687581279385</v>
      </c>
      <c r="AD15" s="14">
        <f>SUMIFS(FuelCost_2!W:W,FuelCost_2!$A:$A,$B$10)/1000</f>
        <v>1138.7227562037676</v>
      </c>
    </row>
    <row r="16" spans="1:30">
      <c r="F16" s="42"/>
      <c r="H16" s="69" t="s">
        <v>104</v>
      </c>
      <c r="I16" s="14">
        <f t="shared" si="0"/>
        <v>7521.3160315156283</v>
      </c>
      <c r="J16" s="14">
        <f>SUMIFS(VOMCost_2!C:C,VOMCost_2!$A:$A,$B$10)/1000</f>
        <v>769.6953883504184</v>
      </c>
      <c r="K16" s="14">
        <f>SUMIFS(VOMCost_2!D:D,VOMCost_2!$A:$A,$B$10)/1000</f>
        <v>748.18345071095894</v>
      </c>
      <c r="L16" s="14">
        <f>SUMIFS(VOMCost_2!E:E,VOMCost_2!$A:$A,$B$10)/1000</f>
        <v>748.0387015009868</v>
      </c>
      <c r="M16" s="14">
        <f>SUMIFS(VOMCost_2!F:F,VOMCost_2!$A:$A,$B$10)/1000</f>
        <v>756.20219289161503</v>
      </c>
      <c r="N16" s="14">
        <f>SUMIFS(VOMCost_2!G:G,VOMCost_2!$A:$A,$B$10)/1000</f>
        <v>734.42533461579387</v>
      </c>
      <c r="O16" s="14">
        <f>SUMIFS(VOMCost_2!H:H,VOMCost_2!$A:$A,$B$10)/1000</f>
        <v>731.65519636929901</v>
      </c>
      <c r="P16" s="14">
        <f>SUMIFS(VOMCost_2!I:I,VOMCost_2!$A:$A,$B$10)/1000</f>
        <v>704.16537960319124</v>
      </c>
      <c r="Q16" s="14">
        <f>SUMIFS(VOMCost_2!J:J,VOMCost_2!$A:$A,$B$10)/1000</f>
        <v>723.4959357288551</v>
      </c>
      <c r="R16" s="14">
        <f>SUMIFS(VOMCost_2!K:K,VOMCost_2!$A:$A,$B$10)/1000</f>
        <v>713.06268986311693</v>
      </c>
      <c r="S16" s="14">
        <f>SUMIFS(VOMCost_2!L:L,VOMCost_2!$A:$A,$B$10)/1000</f>
        <v>706.5537254111116</v>
      </c>
      <c r="T16" s="14">
        <f>SUMIFS(VOMCost_2!M:M,VOMCost_2!$A:$A,$B$10)/1000</f>
        <v>711.82129716314898</v>
      </c>
      <c r="U16" s="14">
        <f>SUMIFS(VOMCost_2!N:N,VOMCost_2!$A:$A,$B$10)/1000</f>
        <v>699.29218903405808</v>
      </c>
      <c r="V16" s="14">
        <f>SUMIFS(VOMCost_2!O:O,VOMCost_2!$A:$A,$B$10)/1000</f>
        <v>698.45820954628152</v>
      </c>
      <c r="W16" s="14">
        <f>SUMIFS(VOMCost_2!P:P,VOMCost_2!$A:$A,$B$10)/1000</f>
        <v>694.9942589133351</v>
      </c>
      <c r="X16" s="14">
        <f>SUMIFS(VOMCost_2!Q:Q,VOMCost_2!$A:$A,$B$10)/1000</f>
        <v>642.99327099004222</v>
      </c>
      <c r="Y16" s="14">
        <f>SUMIFS(VOMCost_2!R:R,VOMCost_2!$A:$A,$B$10)/1000</f>
        <v>646.31359251830679</v>
      </c>
      <c r="Z16" s="14">
        <f>SUMIFS(VOMCost_2!S:S,VOMCost_2!$A:$A,$B$10)/1000</f>
        <v>628.35447571156715</v>
      </c>
      <c r="AA16" s="14">
        <f>SUMIFS(VOMCost_2!T:T,VOMCost_2!$A:$A,$B$10)/1000</f>
        <v>657.1398700546797</v>
      </c>
      <c r="AB16" s="14">
        <f>SUMIFS(VOMCost_2!U:U,VOMCost_2!$A:$A,$B$10)/1000</f>
        <v>648.36766515022794</v>
      </c>
      <c r="AC16" s="14">
        <f>SUMIFS(VOMCost_2!V:V,VOMCost_2!$A:$A,$B$10)/1000</f>
        <v>641.39409983870405</v>
      </c>
      <c r="AD16" s="14">
        <f>SUMIFS(VOMCost_2!W:W,VOMCost_2!$A:$A,$B$10)/1000</f>
        <v>633.48115225980416</v>
      </c>
    </row>
    <row r="17" spans="1:31">
      <c r="F17" s="42"/>
      <c r="H17" s="69" t="s">
        <v>105</v>
      </c>
      <c r="I17" s="14">
        <f>NPV(WACC,J17:AD17)/(1+WACC)^2</f>
        <v>782.12714631007657</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0.86151205379967477</v>
      </c>
      <c r="P17" s="14">
        <f>SUMIFS(REZTxCost_2!I:I,REZTxCost_2!$A:$A,$B$10)/1000</f>
        <v>2.3862462391709505</v>
      </c>
      <c r="Q17" s="14">
        <f>SUMIFS(REZTxCost_2!J:J,REZTxCost_2!$A:$A,$B$10)/1000</f>
        <v>16.022098357135651</v>
      </c>
      <c r="R17" s="14">
        <f>SUMIFS(REZTxCost_2!K:K,REZTxCost_2!$A:$A,$B$10)/1000</f>
        <v>37.250467978943824</v>
      </c>
      <c r="S17" s="14">
        <f>SUMIFS(REZTxCost_2!L:L,REZTxCost_2!$A:$A,$B$10)/1000</f>
        <v>38.82166795639084</v>
      </c>
      <c r="T17" s="14">
        <f>SUMIFS(REZTxCost_2!M:M,REZTxCost_2!$A:$A,$B$10)/1000</f>
        <v>32.175219165132361</v>
      </c>
      <c r="U17" s="14">
        <f>SUMIFS(REZTxCost_2!N:N,REZTxCost_2!$A:$A,$B$10)/1000</f>
        <v>33.76067037528631</v>
      </c>
      <c r="V17" s="14">
        <f>SUMIFS(REZTxCost_2!O:O,REZTxCost_2!$A:$A,$B$10)/1000</f>
        <v>33.76067037528631</v>
      </c>
      <c r="W17" s="14">
        <f>SUMIFS(REZTxCost_2!P:P,REZTxCost_2!$A:$A,$B$10)/1000</f>
        <v>34.236829035092249</v>
      </c>
      <c r="X17" s="14">
        <f>SUMIFS(REZTxCost_2!Q:Q,REZTxCost_2!$A:$A,$B$10)/1000</f>
        <v>131.65377525014571</v>
      </c>
      <c r="Y17" s="14">
        <f>SUMIFS(REZTxCost_2!R:R,REZTxCost_2!$A:$A,$B$10)/1000</f>
        <v>140.29927331874626</v>
      </c>
      <c r="Z17" s="14">
        <f>SUMIFS(REZTxCost_2!S:S,REZTxCost_2!$A:$A,$B$10)/1000</f>
        <v>332.63641893434408</v>
      </c>
      <c r="AA17" s="14">
        <f>SUMIFS(REZTxCost_2!T:T,REZTxCost_2!$A:$A,$B$10)/1000</f>
        <v>332.63641893434408</v>
      </c>
      <c r="AB17" s="14">
        <f>SUMIFS(REZTxCost_2!U:U,REZTxCost_2!$A:$A,$B$10)/1000</f>
        <v>386.2220040962689</v>
      </c>
      <c r="AC17" s="14">
        <f>SUMIFS(REZTxCost_2!V:V,REZTxCost_2!$A:$A,$B$10)/1000</f>
        <v>433.86158428603335</v>
      </c>
      <c r="AD17" s="14">
        <f>SUMIFS(REZTxCost_2!W:W,REZTxCost_2!$A:$A,$B$10)/1000</f>
        <v>433.86158428603335</v>
      </c>
    </row>
    <row r="18" spans="1:31">
      <c r="F18" s="42"/>
      <c r="H18" s="69" t="s">
        <v>106</v>
      </c>
      <c r="I18" s="14">
        <f t="shared" si="0"/>
        <v>56.770513098588047</v>
      </c>
      <c r="J18" s="14">
        <f>SUMIFS(DSPCost_2!C:C,DSPCost_2!$A:$A,$B$10)/1000</f>
        <v>2.0317501972951861</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9.0439837018998581</v>
      </c>
      <c r="W18" s="14">
        <f>SUMIFS(DSPCost_2!P:P,DSPCost_2!$A:$A,$B$10)/1000</f>
        <v>27.60328639109774</v>
      </c>
      <c r="X18" s="14">
        <f>SUMIFS(DSPCost_2!Q:Q,DSPCost_2!$A:$A,$B$10)/1000</f>
        <v>17.296620774875869</v>
      </c>
      <c r="Y18" s="14">
        <f>SUMIFS(DSPCost_2!R:R,DSPCost_2!$A:$A,$B$10)/1000</f>
        <v>1.5052616965816501</v>
      </c>
      <c r="Z18" s="14">
        <f>SUMIFS(DSPCost_2!S:S,DSPCost_2!$A:$A,$B$10)/1000</f>
        <v>12.6695540428548</v>
      </c>
      <c r="AA18" s="14">
        <f>SUMIFS(DSPCost_2!T:T,DSPCost_2!$A:$A,$B$10)/1000</f>
        <v>0</v>
      </c>
      <c r="AB18" s="14">
        <f>SUMIFS(DSPCost_2!U:U,DSPCost_2!$A:$A,$B$10)/1000</f>
        <v>25.221822276878168</v>
      </c>
      <c r="AC18" s="14">
        <f>SUMIFS(DSPCost_2!V:V,DSPCost_2!$A:$A,$B$10)/1000</f>
        <v>35.041609924156084</v>
      </c>
      <c r="AD18" s="14">
        <f>SUMIFS(DSPCost_2!W:W,DSPCost_2!$A:$A,$B$10)/1000</f>
        <v>0</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3903.3221698012403</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439.54593323854112</v>
      </c>
      <c r="U20" s="14">
        <f>SUMIFS(ICTxCost_2!N:N,ICTxCost_2!$A:$A,$B$10)/1000</f>
        <v>593.01122923079959</v>
      </c>
      <c r="V20" s="14">
        <f>SUMIFS(ICTxCost_2!O:O,ICTxCost_2!$A:$A,$B$10)/1000</f>
        <v>593.01122923079959</v>
      </c>
      <c r="W20" s="14">
        <f>SUMIFS(ICTxCost_2!P:P,ICTxCost_2!$A:$A,$B$10)/1000</f>
        <v>593.01122923079959</v>
      </c>
      <c r="X20" s="14">
        <f>SUMIFS(ICTxCost_2!Q:Q,ICTxCost_2!$A:$A,$B$10)/1000</f>
        <v>771.14706925963844</v>
      </c>
      <c r="Y20" s="14">
        <f>SUMIFS(ICTxCost_2!R:R,ICTxCost_2!$A:$A,$B$10)/1000</f>
        <v>771.14706925963844</v>
      </c>
      <c r="Z20" s="14">
        <f>SUMIFS(ICTxCost_2!S:S,ICTxCost_2!$A:$A,$B$10)/1000</f>
        <v>771.14706925963844</v>
      </c>
      <c r="AA20" s="14">
        <f>SUMIFS(ICTxCost_2!T:T,ICTxCost_2!$A:$A,$B$10)/1000</f>
        <v>771.14706925963844</v>
      </c>
      <c r="AB20" s="14">
        <f>SUMIFS(ICTxCost_2!U:U,ICTxCost_2!$A:$A,$B$10)/1000</f>
        <v>771.14706925963844</v>
      </c>
      <c r="AC20" s="14">
        <f>SUMIFS(ICTxCost_2!V:V,ICTxCost_2!$A:$A,$B$10)/1000</f>
        <v>771.14706925963844</v>
      </c>
      <c r="AD20" s="14">
        <f>SUMIFS(ICTxCost_2!W:W,ICTxCost_2!$A:$A,$B$10)/1000</f>
        <v>771.14706925963844</v>
      </c>
    </row>
    <row r="21" spans="1:31">
      <c r="H21" s="75" t="s">
        <v>109</v>
      </c>
      <c r="I21" s="16">
        <f t="shared" ref="I21:AD21" si="1">SUM(I13:I20)</f>
        <v>87059.031614237014</v>
      </c>
      <c r="J21" s="79">
        <f t="shared" si="1"/>
        <v>6908.2127565821656</v>
      </c>
      <c r="K21" s="79">
        <f t="shared" si="1"/>
        <v>7034.9893235259933</v>
      </c>
      <c r="L21" s="79">
        <f t="shared" si="1"/>
        <v>6712.8424800829571</v>
      </c>
      <c r="M21" s="16">
        <f t="shared" si="1"/>
        <v>8113.0961269026975</v>
      </c>
      <c r="N21" s="16">
        <f t="shared" si="1"/>
        <v>7175.8173690892218</v>
      </c>
      <c r="O21" s="16">
        <f t="shared" si="1"/>
        <v>7385.9591354432514</v>
      </c>
      <c r="P21" s="16">
        <f t="shared" si="1"/>
        <v>8065.0436357042126</v>
      </c>
      <c r="Q21" s="16">
        <f t="shared" si="1"/>
        <v>7527.858066621362</v>
      </c>
      <c r="R21" s="16">
        <f t="shared" si="1"/>
        <v>7651.5025544070731</v>
      </c>
      <c r="S21" s="16">
        <f t="shared" si="1"/>
        <v>8230.9573555161296</v>
      </c>
      <c r="T21" s="16">
        <f t="shared" si="1"/>
        <v>8419.0325287150936</v>
      </c>
      <c r="U21" s="16">
        <f t="shared" si="1"/>
        <v>8956.7100056061299</v>
      </c>
      <c r="V21" s="16">
        <f t="shared" si="1"/>
        <v>8122.5939260551368</v>
      </c>
      <c r="W21" s="16">
        <f t="shared" si="1"/>
        <v>8138.7294418389138</v>
      </c>
      <c r="X21" s="16">
        <f t="shared" si="1"/>
        <v>9864.0837227525153</v>
      </c>
      <c r="Y21" s="16">
        <f t="shared" si="1"/>
        <v>9640.4364192268822</v>
      </c>
      <c r="Z21" s="16">
        <f t="shared" si="1"/>
        <v>11495.829377601336</v>
      </c>
      <c r="AA21" s="16">
        <f t="shared" si="1"/>
        <v>10106.29083454873</v>
      </c>
      <c r="AB21" s="16">
        <f t="shared" si="1"/>
        <v>10341.201938905018</v>
      </c>
      <c r="AC21" s="16">
        <f t="shared" si="1"/>
        <v>11468.666988206594</v>
      </c>
      <c r="AD21" s="16">
        <f t="shared" si="1"/>
        <v>10564.423084898946</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3795.3277430359999</v>
      </c>
      <c r="T37" s="1">
        <f>SUMIFS(Capacity_2!O:O,Capacity_2!$A:$A,$B$29,Capacity_2!$B:$B,$H37)</f>
        <v>3863.8022435545995</v>
      </c>
      <c r="U37" s="1">
        <f>SUMIFS(Capacity_2!P:P,Capacity_2!$A:$A,$B$29,Capacity_2!$B:$B,$H37)</f>
        <v>5092.7892888553006</v>
      </c>
      <c r="V37" s="1">
        <f>SUMIFS(Capacity_2!Q:Q,Capacity_2!$A:$A,$B$29,Capacity_2!$B:$B,$H37)</f>
        <v>5613.9012345132996</v>
      </c>
      <c r="W37" s="1">
        <f>SUMIFS(Capacity_2!R:R,Capacity_2!$A:$A,$B$29,Capacity_2!$B:$B,$H37)</f>
        <v>9272.5876533109022</v>
      </c>
      <c r="X37" s="1">
        <f>SUMIFS(Capacity_2!S:S,Capacity_2!$A:$A,$B$29,Capacity_2!$B:$B,$H37)</f>
        <v>9523.391733147002</v>
      </c>
      <c r="Y37" s="1">
        <f>SUMIFS(Capacity_2!T:T,Capacity_2!$A:$A,$B$29,Capacity_2!$B:$B,$H37)</f>
        <v>10610.931486983602</v>
      </c>
      <c r="Z37" s="1">
        <f>SUMIFS(Capacity_2!U:U,Capacity_2!$A:$A,$B$29,Capacity_2!$B:$B,$H37)</f>
        <v>11065.733789729698</v>
      </c>
      <c r="AA37" s="1">
        <f>SUMIFS(Capacity_2!V:V,Capacity_2!$A:$A,$B$29,Capacity_2!$B:$B,$H37)</f>
        <v>11500.5494478525</v>
      </c>
      <c r="AB37" s="1">
        <f>SUMIFS(Capacity_2!W:W,Capacity_2!$A:$A,$B$29,Capacity_2!$B:$B,$H37)</f>
        <v>12515.2044776612</v>
      </c>
      <c r="AC37" s="1">
        <f>SUMIFS(Capacity_2!X:X,Capacity_2!$A:$A,$B$29,Capacity_2!$B:$B,$H37)</f>
        <v>13895.632735887601</v>
      </c>
    </row>
    <row r="38" spans="1:30">
      <c r="H38" s="76" t="s">
        <v>119</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120</v>
      </c>
      <c r="I39" s="1">
        <f>SUMIFS(Capacity_2!D:D,Capacity_2!$A:$A,$B$29,Capacity_2!$B:$B,$H39)</f>
        <v>9005.4579999999987</v>
      </c>
      <c r="J39" s="1">
        <f>SUMIFS(Capacity_2!E:E,Capacity_2!$A:$A,$B$29,Capacity_2!$B:$B,$H39)</f>
        <v>10092.657999999999</v>
      </c>
      <c r="K39" s="1">
        <f>SUMIFS(Capacity_2!F:F,Capacity_2!$A:$A,$B$29,Capacity_2!$B:$B,$H39)</f>
        <v>10206.388175009999</v>
      </c>
      <c r="L39" s="1">
        <f>SUMIFS(Capacity_2!G:G,Capacity_2!$A:$A,$B$29,Capacity_2!$B:$B,$H39)</f>
        <v>10328.64537151</v>
      </c>
      <c r="M39" s="1">
        <f>SUMIFS(Capacity_2!H:H,Capacity_2!$A:$A,$B$29,Capacity_2!$B:$B,$H39)</f>
        <v>11029.006564869998</v>
      </c>
      <c r="N39" s="1">
        <f>SUMIFS(Capacity_2!I:I,Capacity_2!$A:$A,$B$29,Capacity_2!$B:$B,$H39)</f>
        <v>11895.104501039998</v>
      </c>
      <c r="O39" s="1">
        <f>SUMIFS(Capacity_2!J:J,Capacity_2!$A:$A,$B$29,Capacity_2!$B:$B,$H39)</f>
        <v>12498.219885299997</v>
      </c>
      <c r="P39" s="1">
        <f>SUMIFS(Capacity_2!K:K,Capacity_2!$A:$A,$B$29,Capacity_2!$B:$B,$H39)</f>
        <v>14386.491254679997</v>
      </c>
      <c r="Q39" s="1">
        <f>SUMIFS(Capacity_2!L:L,Capacity_2!$A:$A,$B$29,Capacity_2!$B:$B,$H39)</f>
        <v>15316.474896799999</v>
      </c>
      <c r="R39" s="1">
        <f>SUMIFS(Capacity_2!M:M,Capacity_2!$A:$A,$B$29,Capacity_2!$B:$B,$H39)</f>
        <v>15350.970822689998</v>
      </c>
      <c r="S39" s="1">
        <f>SUMIFS(Capacity_2!N:N,Capacity_2!$A:$A,$B$29,Capacity_2!$B:$B,$H39)</f>
        <v>15550.459075619998</v>
      </c>
      <c r="T39" s="1">
        <f>SUMIFS(Capacity_2!O:O,Capacity_2!$A:$A,$B$29,Capacity_2!$B:$B,$H39)</f>
        <v>16455.810237109999</v>
      </c>
      <c r="U39" s="1">
        <f>SUMIFS(Capacity_2!P:P,Capacity_2!$A:$A,$B$29,Capacity_2!$B:$B,$H39)</f>
        <v>16560.663406600001</v>
      </c>
      <c r="V39" s="1">
        <f>SUMIFS(Capacity_2!Q:Q,Capacity_2!$A:$A,$B$29,Capacity_2!$B:$B,$H39)</f>
        <v>16651.5048608</v>
      </c>
      <c r="W39" s="1">
        <f>SUMIFS(Capacity_2!R:R,Capacity_2!$A:$A,$B$29,Capacity_2!$B:$B,$H39)</f>
        <v>21345.453315179999</v>
      </c>
      <c r="X39" s="1">
        <f>SUMIFS(Capacity_2!S:S,Capacity_2!$A:$A,$B$29,Capacity_2!$B:$B,$H39)</f>
        <v>22171.909832469999</v>
      </c>
      <c r="Y39" s="1">
        <f>SUMIFS(Capacity_2!T:T,Capacity_2!$A:$A,$B$29,Capacity_2!$B:$B,$H39)</f>
        <v>26108.751513299998</v>
      </c>
      <c r="Z39" s="1">
        <f>SUMIFS(Capacity_2!U:U,Capacity_2!$A:$A,$B$29,Capacity_2!$B:$B,$H39)</f>
        <v>25499.751513299998</v>
      </c>
      <c r="AA39" s="1">
        <f>SUMIFS(Capacity_2!V:V,Capacity_2!$A:$A,$B$29,Capacity_2!$B:$B,$H39)</f>
        <v>25758.533761129995</v>
      </c>
      <c r="AB39" s="1">
        <f>SUMIFS(Capacity_2!W:W,Capacity_2!$A:$A,$B$29,Capacity_2!$B:$B,$H39)</f>
        <v>25391.38451104</v>
      </c>
      <c r="AC39" s="1">
        <f>SUMIFS(Capacity_2!X:X,Capacity_2!$A:$A,$B$29,Capacity_2!$B:$B,$H39)</f>
        <v>25343.084511040001</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8307.1257374200013</v>
      </c>
      <c r="P40" s="1">
        <f>SUMIFS(Capacity_2!K:K,Capacity_2!$A:$A,$B$29,Capacity_2!$B:$B,$H40)</f>
        <v>8555.6885375800011</v>
      </c>
      <c r="Q40" s="1">
        <f>SUMIFS(Capacity_2!L:L,Capacity_2!$A:$A,$B$29,Capacity_2!$B:$B,$H40)</f>
        <v>8862.6057307800002</v>
      </c>
      <c r="R40" s="1">
        <f>SUMIFS(Capacity_2!M:M,Capacity_2!$A:$A,$B$29,Capacity_2!$B:$B,$H40)</f>
        <v>9198.171196700001</v>
      </c>
      <c r="S40" s="1">
        <f>SUMIFS(Capacity_2!N:N,Capacity_2!$A:$A,$B$29,Capacity_2!$B:$B,$H40)</f>
        <v>9198.171196700001</v>
      </c>
      <c r="T40" s="1">
        <f>SUMIFS(Capacity_2!O:O,Capacity_2!$A:$A,$B$29,Capacity_2!$B:$B,$H40)</f>
        <v>13716.90931664</v>
      </c>
      <c r="U40" s="1">
        <f>SUMIFS(Capacity_2!P:P,Capacity_2!$A:$A,$B$29,Capacity_2!$B:$B,$H40)</f>
        <v>14143.84917014</v>
      </c>
      <c r="V40" s="1">
        <f>SUMIFS(Capacity_2!Q:Q,Capacity_2!$A:$A,$B$29,Capacity_2!$B:$B,$H40)</f>
        <v>14143.84917014</v>
      </c>
      <c r="W40" s="1">
        <f>SUMIFS(Capacity_2!R:R,Capacity_2!$A:$A,$B$29,Capacity_2!$B:$B,$H40)</f>
        <v>17277.591513530002</v>
      </c>
      <c r="X40" s="1">
        <f>SUMIFS(Capacity_2!S:S,Capacity_2!$A:$A,$B$29,Capacity_2!$B:$B,$H40)</f>
        <v>17405.335446340003</v>
      </c>
      <c r="Y40" s="1">
        <f>SUMIFS(Capacity_2!T:T,Capacity_2!$A:$A,$B$29,Capacity_2!$B:$B,$H40)</f>
        <v>18890.706348</v>
      </c>
      <c r="Z40" s="1">
        <f>SUMIFS(Capacity_2!U:U,Capacity_2!$A:$A,$B$29,Capacity_2!$B:$B,$H40)</f>
        <v>18740.406348</v>
      </c>
      <c r="AA40" s="1">
        <f>SUMIFS(Capacity_2!V:V,Capacity_2!$A:$A,$B$29,Capacity_2!$B:$B,$H40)</f>
        <v>18830.2656465</v>
      </c>
      <c r="AB40" s="1">
        <f>SUMIFS(Capacity_2!W:W,Capacity_2!$A:$A,$B$29,Capacity_2!$B:$B,$H40)</f>
        <v>20298.965938049998</v>
      </c>
      <c r="AC40" s="1">
        <f>SUMIFS(Capacity_2!X:X,Capacity_2!$A:$A,$B$29,Capacity_2!$B:$B,$H40)</f>
        <v>20298.965938049998</v>
      </c>
    </row>
    <row r="41" spans="1:30">
      <c r="H41" s="77" t="s">
        <v>122</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123</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40017.033008947983</v>
      </c>
      <c r="T42" s="1">
        <f t="shared" si="2"/>
        <v>36638.475986355654</v>
      </c>
      <c r="U42" s="1">
        <f t="shared" si="2"/>
        <v>37448.021559442794</v>
      </c>
      <c r="V42" s="1">
        <f t="shared" si="2"/>
        <v>37900.541303960621</v>
      </c>
      <c r="W42" s="1">
        <f t="shared" si="2"/>
        <v>36253.83236805287</v>
      </c>
      <c r="X42" s="1">
        <f t="shared" si="2"/>
        <v>35854.8221583907</v>
      </c>
      <c r="Y42" s="1">
        <f t="shared" si="2"/>
        <v>35228.640923441919</v>
      </c>
      <c r="Z42" s="1">
        <f t="shared" si="2"/>
        <v>35732.600978213268</v>
      </c>
      <c r="AA42" s="1">
        <f t="shared" si="2"/>
        <v>35138.810827066685</v>
      </c>
      <c r="AB42" s="1">
        <f t="shared" si="2"/>
        <v>36086.394076188182</v>
      </c>
      <c r="AC42" s="1">
        <f t="shared" si="2"/>
        <v>37519.63974296167</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97441.080096607358</v>
      </c>
      <c r="J51" s="1">
        <f>SUMIFS(Generation_2!D:D,Generation_2!$A:$A,$B$48,Generation_2!$B:$B,$H51)</f>
        <v>94553.062036798423</v>
      </c>
      <c r="K51" s="1">
        <f>SUMIFS(Generation_2!E:E,Generation_2!$A:$A,$B$48,Generation_2!$B:$B,$H51)</f>
        <v>94685.63712374671</v>
      </c>
      <c r="L51" s="1">
        <f>SUMIFS(Generation_2!F:F,Generation_2!$A:$A,$B$48,Generation_2!$B:$B,$H51)</f>
        <v>90923.031740109494</v>
      </c>
      <c r="M51" s="1">
        <f>SUMIFS(Generation_2!G:G,Generation_2!$A:$A,$B$48,Generation_2!$B:$B,$H51)</f>
        <v>87572.951586497191</v>
      </c>
      <c r="N51" s="1">
        <f>SUMIFS(Generation_2!H:H,Generation_2!$A:$A,$B$48,Generation_2!$B:$B,$H51)</f>
        <v>83904.16774446606</v>
      </c>
      <c r="O51" s="1">
        <f>SUMIFS(Generation_2!I:I,Generation_2!$A:$A,$B$48,Generation_2!$B:$B,$H51)</f>
        <v>85804.065853750421</v>
      </c>
      <c r="P51" s="1">
        <f>SUMIFS(Generation_2!J:J,Generation_2!$A:$A,$B$48,Generation_2!$B:$B,$H51)</f>
        <v>77468.160468060931</v>
      </c>
      <c r="Q51" s="1">
        <f>SUMIFS(Generation_2!K:K,Generation_2!$A:$A,$B$48,Generation_2!$B:$B,$H51)</f>
        <v>76588.832234233982</v>
      </c>
      <c r="R51" s="1">
        <f>SUMIFS(Generation_2!L:L,Generation_2!$A:$A,$B$48,Generation_2!$B:$B,$H51)</f>
        <v>81220.267130600347</v>
      </c>
      <c r="S51" s="1">
        <f>SUMIFS(Generation_2!M:M,Generation_2!$A:$A,$B$48,Generation_2!$B:$B,$H51)</f>
        <v>77862.037973969709</v>
      </c>
      <c r="T51" s="1">
        <f>SUMIFS(Generation_2!N:N,Generation_2!$A:$A,$B$48,Generation_2!$B:$B,$H51)</f>
        <v>71580.350744260999</v>
      </c>
      <c r="U51" s="1">
        <f>SUMIFS(Generation_2!O:O,Generation_2!$A:$A,$B$48,Generation_2!$B:$B,$H51)</f>
        <v>73254.708700132251</v>
      </c>
      <c r="V51" s="1">
        <f>SUMIFS(Generation_2!P:P,Generation_2!$A:$A,$B$48,Generation_2!$B:$B,$H51)</f>
        <v>71570.068274186924</v>
      </c>
      <c r="W51" s="1">
        <f>SUMIFS(Generation_2!Q:Q,Generation_2!$A:$A,$B$48,Generation_2!$B:$B,$H51)</f>
        <v>47485.794764533144</v>
      </c>
      <c r="X51" s="1">
        <f>SUMIFS(Generation_2!R:R,Generation_2!$A:$A,$B$48,Generation_2!$B:$B,$H51)</f>
        <v>42757.799488990087</v>
      </c>
      <c r="Y51" s="1">
        <f>SUMIFS(Generation_2!S:S,Generation_2!$A:$A,$B$48,Generation_2!$B:$B,$H51)</f>
        <v>33730.736125956784</v>
      </c>
      <c r="Z51" s="1">
        <f>SUMIFS(Generation_2!T:T,Generation_2!$A:$A,$B$48,Generation_2!$B:$B,$H51)</f>
        <v>34716.202218202925</v>
      </c>
      <c r="AA51" s="1">
        <f>SUMIFS(Generation_2!U:U,Generation_2!$A:$A,$B$48,Generation_2!$B:$B,$H51)</f>
        <v>35219.979736284178</v>
      </c>
      <c r="AB51" s="1">
        <f>SUMIFS(Generation_2!V:V,Generation_2!$A:$A,$B$48,Generation_2!$B:$B,$H51)</f>
        <v>34226.568820860935</v>
      </c>
      <c r="AC51" s="1">
        <f>SUMIFS(Generation_2!W:W,Generation_2!$A:$A,$B$48,Generation_2!$B:$B,$H51)</f>
        <v>34127.667519358176</v>
      </c>
      <c r="AE51" s="64"/>
      <c r="AF51" s="64"/>
    </row>
    <row r="52" spans="8:32">
      <c r="H52" s="69" t="s">
        <v>114</v>
      </c>
      <c r="I52" s="1">
        <f>SUMIFS(Generation_2!C:C,Generation_2!$A:$A,$B$48,Generation_2!$B:$B,$H52)</f>
        <v>31943.02285657519</v>
      </c>
      <c r="J52" s="1">
        <f>SUMIFS(Generation_2!D:D,Generation_2!$A:$A,$B$48,Generation_2!$B:$B,$H52)</f>
        <v>33622.333319300589</v>
      </c>
      <c r="K52" s="1">
        <f>SUMIFS(Generation_2!E:E,Generation_2!$A:$A,$B$48,Generation_2!$B:$B,$H52)</f>
        <v>33459.156172377167</v>
      </c>
      <c r="L52" s="1">
        <f>SUMIFS(Generation_2!F:F,Generation_2!$A:$A,$B$48,Generation_2!$B:$B,$H52)</f>
        <v>33924.746966499391</v>
      </c>
      <c r="M52" s="1">
        <f>SUMIFS(Generation_2!G:G,Generation_2!$A:$A,$B$48,Generation_2!$B:$B,$H52)</f>
        <v>33358.327223393346</v>
      </c>
      <c r="N52" s="1">
        <f>SUMIFS(Generation_2!H:H,Generation_2!$A:$A,$B$48,Generation_2!$B:$B,$H52)</f>
        <v>31398.714929465947</v>
      </c>
      <c r="O52" s="1">
        <f>SUMIFS(Generation_2!I:I,Generation_2!$A:$A,$B$48,Generation_2!$B:$B,$H52)</f>
        <v>33024.317497919204</v>
      </c>
      <c r="P52" s="1">
        <f>SUMIFS(Generation_2!J:J,Generation_2!$A:$A,$B$48,Generation_2!$B:$B,$H52)</f>
        <v>30505.542583539278</v>
      </c>
      <c r="Q52" s="1">
        <f>SUMIFS(Generation_2!K:K,Generation_2!$A:$A,$B$48,Generation_2!$B:$B,$H52)</f>
        <v>27762.192702913599</v>
      </c>
      <c r="R52" s="1">
        <f>SUMIFS(Generation_2!L:L,Generation_2!$A:$A,$B$48,Generation_2!$B:$B,$H52)</f>
        <v>27185.34915576618</v>
      </c>
      <c r="S52" s="1">
        <f>SUMIFS(Generation_2!M:M,Generation_2!$A:$A,$B$48,Generation_2!$B:$B,$H52)</f>
        <v>23709.542968339414</v>
      </c>
      <c r="T52" s="1">
        <f>SUMIFS(Generation_2!N:N,Generation_2!$A:$A,$B$48,Generation_2!$B:$B,$H52)</f>
        <v>21897.94341835691</v>
      </c>
      <c r="U52" s="1">
        <f>SUMIFS(Generation_2!O:O,Generation_2!$A:$A,$B$48,Generation_2!$B:$B,$H52)</f>
        <v>22152.663136619936</v>
      </c>
      <c r="V52" s="1">
        <f>SUMIFS(Generation_2!P:P,Generation_2!$A:$A,$B$48,Generation_2!$B:$B,$H52)</f>
        <v>21663.987698240693</v>
      </c>
      <c r="W52" s="1">
        <f>SUMIFS(Generation_2!Q:Q,Generation_2!$A:$A,$B$48,Generation_2!$B:$B,$H52)</f>
        <v>20852.841466625865</v>
      </c>
      <c r="X52" s="1">
        <f>SUMIFS(Generation_2!R:R,Generation_2!$A:$A,$B$48,Generation_2!$B:$B,$H52)</f>
        <v>20801.136086979837</v>
      </c>
      <c r="Y52" s="1">
        <f>SUMIFS(Generation_2!S:S,Generation_2!$A:$A,$B$48,Generation_2!$B:$B,$H52)</f>
        <v>21102.265396259842</v>
      </c>
      <c r="Z52" s="1">
        <f>SUMIFS(Generation_2!T:T,Generation_2!$A:$A,$B$48,Generation_2!$B:$B,$H52)</f>
        <v>21413.474219123731</v>
      </c>
      <c r="AA52" s="1">
        <f>SUMIFS(Generation_2!U:U,Generation_2!$A:$A,$B$48,Generation_2!$B:$B,$H52)</f>
        <v>21786.11505890933</v>
      </c>
      <c r="AB52" s="1">
        <f>SUMIFS(Generation_2!V:V,Generation_2!$A:$A,$B$48,Generation_2!$B:$B,$H52)</f>
        <v>21913.782913558734</v>
      </c>
      <c r="AC52" s="1">
        <f>SUMIFS(Generation_2!W:W,Generation_2!$A:$A,$B$48,Generation_2!$B:$B,$H52)</f>
        <v>21024.841231256414</v>
      </c>
      <c r="AE52" s="64"/>
      <c r="AF52" s="64"/>
    </row>
    <row r="53" spans="8:32">
      <c r="H53" s="69" t="s">
        <v>115</v>
      </c>
      <c r="I53" s="1">
        <f>SUMIFS(Generation_2!C:C,Generation_2!$A:$A,$B$48,Generation_2!$B:$B,$H53)</f>
        <v>3143.0282842227534</v>
      </c>
      <c r="J53" s="1">
        <f>SUMIFS(Generation_2!D:D,Generation_2!$A:$A,$B$48,Generation_2!$B:$B,$H53)</f>
        <v>3139.0214366095861</v>
      </c>
      <c r="K53" s="1">
        <f>SUMIFS(Generation_2!E:E,Generation_2!$A:$A,$B$48,Generation_2!$B:$B,$H53)</f>
        <v>2998.6431108683814</v>
      </c>
      <c r="L53" s="1">
        <f>SUMIFS(Generation_2!F:F,Generation_2!$A:$A,$B$48,Generation_2!$B:$B,$H53)</f>
        <v>1929.74007378333</v>
      </c>
      <c r="M53" s="1">
        <f>SUMIFS(Generation_2!G:G,Generation_2!$A:$A,$B$48,Generation_2!$B:$B,$H53)</f>
        <v>1932.1676929239618</v>
      </c>
      <c r="N53" s="1">
        <f>SUMIFS(Generation_2!H:H,Generation_2!$A:$A,$B$48,Generation_2!$B:$B,$H53)</f>
        <v>1926.482799147092</v>
      </c>
      <c r="O53" s="1">
        <f>SUMIFS(Generation_2!I:I,Generation_2!$A:$A,$B$48,Generation_2!$B:$B,$H53)</f>
        <v>1931.826197799435</v>
      </c>
      <c r="P53" s="1">
        <f>SUMIFS(Generation_2!J:J,Generation_2!$A:$A,$B$48,Generation_2!$B:$B,$H53)</f>
        <v>1878.8594287048627</v>
      </c>
      <c r="Q53" s="1">
        <f>SUMIFS(Generation_2!K:K,Generation_2!$A:$A,$B$48,Generation_2!$B:$B,$H53)</f>
        <v>1882.2558736042467</v>
      </c>
      <c r="R53" s="1">
        <f>SUMIFS(Generation_2!L:L,Generation_2!$A:$A,$B$48,Generation_2!$B:$B,$H53)</f>
        <v>1884.5746974901763</v>
      </c>
      <c r="S53" s="1">
        <f>SUMIFS(Generation_2!M:M,Generation_2!$A:$A,$B$48,Generation_2!$B:$B,$H53)</f>
        <v>1889.8672885970554</v>
      </c>
      <c r="T53" s="1">
        <f>SUMIFS(Generation_2!N:N,Generation_2!$A:$A,$B$48,Generation_2!$B:$B,$H53)</f>
        <v>2762.3543801065143</v>
      </c>
      <c r="U53" s="1">
        <f>SUMIFS(Generation_2!O:O,Generation_2!$A:$A,$B$48,Generation_2!$B:$B,$H53)</f>
        <v>2254.8353703229468</v>
      </c>
      <c r="V53" s="1">
        <f>SUMIFS(Generation_2!P:P,Generation_2!$A:$A,$B$48,Generation_2!$B:$B,$H53)</f>
        <v>1896.4300225419242</v>
      </c>
      <c r="W53" s="1">
        <f>SUMIFS(Generation_2!Q:Q,Generation_2!$A:$A,$B$48,Generation_2!$B:$B,$H53)</f>
        <v>3117.0804795860709</v>
      </c>
      <c r="X53" s="1">
        <f>SUMIFS(Generation_2!R:R,Generation_2!$A:$A,$B$48,Generation_2!$B:$B,$H53)</f>
        <v>3080.0047160361373</v>
      </c>
      <c r="Y53" s="1">
        <f>SUMIFS(Generation_2!S:S,Generation_2!$A:$A,$B$48,Generation_2!$B:$B,$H53)</f>
        <v>5868.4405113337243</v>
      </c>
      <c r="Z53" s="1">
        <f>SUMIFS(Generation_2!T:T,Generation_2!$A:$A,$B$48,Generation_2!$B:$B,$H53)</f>
        <v>3258.7386239948337</v>
      </c>
      <c r="AA53" s="1">
        <f>SUMIFS(Generation_2!U:U,Generation_2!$A:$A,$B$48,Generation_2!$B:$B,$H53)</f>
        <v>3056.0562813663087</v>
      </c>
      <c r="AB53" s="1">
        <f>SUMIFS(Generation_2!V:V,Generation_2!$A:$A,$B$48,Generation_2!$B:$B,$H53)</f>
        <v>4884.9754049877047</v>
      </c>
      <c r="AC53" s="1">
        <f>SUMIFS(Generation_2!W:W,Generation_2!$A:$A,$B$48,Generation_2!$B:$B,$H53)</f>
        <v>2755.8124683970918</v>
      </c>
      <c r="AE53" s="64"/>
      <c r="AF53" s="64"/>
    </row>
    <row r="54" spans="8:32">
      <c r="H54" s="69" t="s">
        <v>116</v>
      </c>
      <c r="I54" s="1">
        <f>SUMIFS(Generation_2!C:C,Generation_2!$A:$A,$B$48,Generation_2!$B:$B,$H54)</f>
        <v>112.36636252771591</v>
      </c>
      <c r="J54" s="1">
        <f>SUMIFS(Generation_2!D:D,Generation_2!$A:$A,$B$48,Generation_2!$B:$B,$H54)</f>
        <v>94.95338789728207</v>
      </c>
      <c r="K54" s="1">
        <f>SUMIFS(Generation_2!E:E,Generation_2!$A:$A,$B$48,Generation_2!$B:$B,$H54)</f>
        <v>157.25952700192175</v>
      </c>
      <c r="L54" s="1">
        <f>SUMIFS(Generation_2!F:F,Generation_2!$A:$A,$B$48,Generation_2!$B:$B,$H54)</f>
        <v>57.746336093443354</v>
      </c>
      <c r="M54" s="1">
        <f>SUMIFS(Generation_2!G:G,Generation_2!$A:$A,$B$48,Generation_2!$B:$B,$H54)</f>
        <v>29.82904964170935</v>
      </c>
      <c r="N54" s="1">
        <f>SUMIFS(Generation_2!H:H,Generation_2!$A:$A,$B$48,Generation_2!$B:$B,$H54)</f>
        <v>9.3568735162152024</v>
      </c>
      <c r="O54" s="1">
        <f>SUMIFS(Generation_2!I:I,Generation_2!$A:$A,$B$48,Generation_2!$B:$B,$H54)</f>
        <v>9.084516979383892</v>
      </c>
      <c r="P54" s="1">
        <f>SUMIFS(Generation_2!J:J,Generation_2!$A:$A,$B$48,Generation_2!$B:$B,$H54)</f>
        <v>30.67315059968535</v>
      </c>
      <c r="Q54" s="1">
        <f>SUMIFS(Generation_2!K:K,Generation_2!$A:$A,$B$48,Generation_2!$B:$B,$H54)</f>
        <v>37.665211281361948</v>
      </c>
      <c r="R54" s="1">
        <f>SUMIFS(Generation_2!L:L,Generation_2!$A:$A,$B$48,Generation_2!$B:$B,$H54)</f>
        <v>35.284722452903821</v>
      </c>
      <c r="S54" s="1">
        <f>SUMIFS(Generation_2!M:M,Generation_2!$A:$A,$B$48,Generation_2!$B:$B,$H54)</f>
        <v>49.671520568992285</v>
      </c>
      <c r="T54" s="1">
        <f>SUMIFS(Generation_2!N:N,Generation_2!$A:$A,$B$48,Generation_2!$B:$B,$H54)</f>
        <v>183.93455359164946</v>
      </c>
      <c r="U54" s="1">
        <f>SUMIFS(Generation_2!O:O,Generation_2!$A:$A,$B$48,Generation_2!$B:$B,$H54)</f>
        <v>83.962050184540743</v>
      </c>
      <c r="V54" s="1">
        <f>SUMIFS(Generation_2!P:P,Generation_2!$A:$A,$B$48,Generation_2!$B:$B,$H54)</f>
        <v>106.41791998027149</v>
      </c>
      <c r="W54" s="1">
        <f>SUMIFS(Generation_2!Q:Q,Generation_2!$A:$A,$B$48,Generation_2!$B:$B,$H54)</f>
        <v>179.90414468423393</v>
      </c>
      <c r="X54" s="1">
        <f>SUMIFS(Generation_2!R:R,Generation_2!$A:$A,$B$48,Generation_2!$B:$B,$H54)</f>
        <v>243.61255988821944</v>
      </c>
      <c r="Y54" s="1">
        <f>SUMIFS(Generation_2!S:S,Generation_2!$A:$A,$B$48,Generation_2!$B:$B,$H54)</f>
        <v>1753.7477871756982</v>
      </c>
      <c r="Z54" s="1">
        <f>SUMIFS(Generation_2!T:T,Generation_2!$A:$A,$B$48,Generation_2!$B:$B,$H54)</f>
        <v>581.79359669318501</v>
      </c>
      <c r="AA54" s="1">
        <f>SUMIFS(Generation_2!U:U,Generation_2!$A:$A,$B$48,Generation_2!$B:$B,$H54)</f>
        <v>342.41369745354154</v>
      </c>
      <c r="AB54" s="1">
        <f>SUMIFS(Generation_2!V:V,Generation_2!$A:$A,$B$48,Generation_2!$B:$B,$H54)</f>
        <v>1251.2066824688707</v>
      </c>
      <c r="AC54" s="1">
        <f>SUMIFS(Generation_2!W:W,Generation_2!$A:$A,$B$48,Generation_2!$B:$B,$H54)</f>
        <v>213.3190706304153</v>
      </c>
      <c r="AE54" s="64"/>
      <c r="AF54" s="64"/>
    </row>
    <row r="55" spans="8:32">
      <c r="H55" s="69" t="s">
        <v>117</v>
      </c>
      <c r="I55" s="1">
        <f>SUMIFS(Generation_2!C:C,Generation_2!$A:$A,$B$48,Generation_2!$B:$B,$H55)</f>
        <v>15998.527037076188</v>
      </c>
      <c r="J55" s="1">
        <f>SUMIFS(Generation_2!D:D,Generation_2!$A:$A,$B$48,Generation_2!$B:$B,$H55)</f>
        <v>13174.879415591213</v>
      </c>
      <c r="K55" s="1">
        <f>SUMIFS(Generation_2!E:E,Generation_2!$A:$A,$B$48,Generation_2!$B:$B,$H55)</f>
        <v>13020.093221855375</v>
      </c>
      <c r="L55" s="1">
        <f>SUMIFS(Generation_2!F:F,Generation_2!$A:$A,$B$48,Generation_2!$B:$B,$H55)</f>
        <v>16143.749605582459</v>
      </c>
      <c r="M55" s="1">
        <f>SUMIFS(Generation_2!G:G,Generation_2!$A:$A,$B$48,Generation_2!$B:$B,$H55)</f>
        <v>13763.0325851949</v>
      </c>
      <c r="N55" s="1">
        <f>SUMIFS(Generation_2!H:H,Generation_2!$A:$A,$B$48,Generation_2!$B:$B,$H55)</f>
        <v>15350.648514056722</v>
      </c>
      <c r="O55" s="1">
        <f>SUMIFS(Generation_2!I:I,Generation_2!$A:$A,$B$48,Generation_2!$B:$B,$H55)</f>
        <v>9213.7368690621279</v>
      </c>
      <c r="P55" s="1">
        <f>SUMIFS(Generation_2!J:J,Generation_2!$A:$A,$B$48,Generation_2!$B:$B,$H55)</f>
        <v>15975.438271252304</v>
      </c>
      <c r="Q55" s="1">
        <f>SUMIFS(Generation_2!K:K,Generation_2!$A:$A,$B$48,Generation_2!$B:$B,$H55)</f>
        <v>15056.695406937568</v>
      </c>
      <c r="R55" s="1">
        <f>SUMIFS(Generation_2!L:L,Generation_2!$A:$A,$B$48,Generation_2!$B:$B,$H55)</f>
        <v>11753.331648567728</v>
      </c>
      <c r="S55" s="1">
        <f>SUMIFS(Generation_2!M:M,Generation_2!$A:$A,$B$48,Generation_2!$B:$B,$H55)</f>
        <v>15190.827546295859</v>
      </c>
      <c r="T55" s="1">
        <f>SUMIFS(Generation_2!N:N,Generation_2!$A:$A,$B$48,Generation_2!$B:$B,$H55)</f>
        <v>14262.601782695561</v>
      </c>
      <c r="U55" s="1">
        <f>SUMIFS(Generation_2!O:O,Generation_2!$A:$A,$B$48,Generation_2!$B:$B,$H55)</f>
        <v>13870.55548875091</v>
      </c>
      <c r="V55" s="1">
        <f>SUMIFS(Generation_2!P:P,Generation_2!$A:$A,$B$48,Generation_2!$B:$B,$H55)</f>
        <v>15762.584195118472</v>
      </c>
      <c r="W55" s="1">
        <f>SUMIFS(Generation_2!Q:Q,Generation_2!$A:$A,$B$48,Generation_2!$B:$B,$H55)</f>
        <v>14233.527873542738</v>
      </c>
      <c r="X55" s="1">
        <f>SUMIFS(Generation_2!R:R,Generation_2!$A:$A,$B$48,Generation_2!$B:$B,$H55)</f>
        <v>16160.835030200833</v>
      </c>
      <c r="Y55" s="1">
        <f>SUMIFS(Generation_2!S:S,Generation_2!$A:$A,$B$48,Generation_2!$B:$B,$H55)</f>
        <v>9876.6509409563278</v>
      </c>
      <c r="Z55" s="1">
        <f>SUMIFS(Generation_2!T:T,Generation_2!$A:$A,$B$48,Generation_2!$B:$B,$H55)</f>
        <v>17369.348006780634</v>
      </c>
      <c r="AA55" s="1">
        <f>SUMIFS(Generation_2!U:U,Generation_2!$A:$A,$B$48,Generation_2!$B:$B,$H55)</f>
        <v>15791.346019478246</v>
      </c>
      <c r="AB55" s="1">
        <f>SUMIFS(Generation_2!V:V,Generation_2!$A:$A,$B$48,Generation_2!$B:$B,$H55)</f>
        <v>12407.598132249394</v>
      </c>
      <c r="AC55" s="1">
        <f>SUMIFS(Generation_2!W:W,Generation_2!$A:$A,$B$48,Generation_2!$B:$B,$H55)</f>
        <v>15424.296637864925</v>
      </c>
      <c r="AE55" s="64"/>
      <c r="AF55" s="64"/>
    </row>
    <row r="56" spans="8:32">
      <c r="H56" s="69" t="s">
        <v>118</v>
      </c>
      <c r="I56" s="1">
        <f>SUMIFS(Generation_2!C:C,Generation_2!$A:$A,$B$48,Generation_2!$B:$B,$H56)</f>
        <v>175.52822677065825</v>
      </c>
      <c r="J56" s="1">
        <f>SUMIFS(Generation_2!D:D,Generation_2!$A:$A,$B$48,Generation_2!$B:$B,$H56)</f>
        <v>192.65237210028994</v>
      </c>
      <c r="K56" s="1">
        <f>SUMIFS(Generation_2!E:E,Generation_2!$A:$A,$B$48,Generation_2!$B:$B,$H56)</f>
        <v>168.34836613683285</v>
      </c>
      <c r="L56" s="1">
        <f>SUMIFS(Generation_2!F:F,Generation_2!$A:$A,$B$48,Generation_2!$B:$B,$H56)</f>
        <v>299.19859698949142</v>
      </c>
      <c r="M56" s="1">
        <f>SUMIFS(Generation_2!G:G,Generation_2!$A:$A,$B$48,Generation_2!$B:$B,$H56)</f>
        <v>713.51530256326987</v>
      </c>
      <c r="N56" s="1">
        <f>SUMIFS(Generation_2!H:H,Generation_2!$A:$A,$B$48,Generation_2!$B:$B,$H56)</f>
        <v>1014.9980117036164</v>
      </c>
      <c r="O56" s="1">
        <f>SUMIFS(Generation_2!I:I,Generation_2!$A:$A,$B$48,Generation_2!$B:$B,$H56)</f>
        <v>1247.6720247670371</v>
      </c>
      <c r="P56" s="1">
        <f>SUMIFS(Generation_2!J:J,Generation_2!$A:$A,$B$48,Generation_2!$B:$B,$H56)</f>
        <v>986.95252558390894</v>
      </c>
      <c r="Q56" s="1">
        <f>SUMIFS(Generation_2!K:K,Generation_2!$A:$A,$B$48,Generation_2!$B:$B,$H56)</f>
        <v>906.40381506919096</v>
      </c>
      <c r="R56" s="1">
        <f>SUMIFS(Generation_2!L:L,Generation_2!$A:$A,$B$48,Generation_2!$B:$B,$H56)</f>
        <v>2064.1709170448289</v>
      </c>
      <c r="S56" s="1">
        <f>SUMIFS(Generation_2!M:M,Generation_2!$A:$A,$B$48,Generation_2!$B:$B,$H56)</f>
        <v>1190.4800941218061</v>
      </c>
      <c r="T56" s="1">
        <f>SUMIFS(Generation_2!N:N,Generation_2!$A:$A,$B$48,Generation_2!$B:$B,$H56)</f>
        <v>4816.6305665805339</v>
      </c>
      <c r="U56" s="1">
        <f>SUMIFS(Generation_2!O:O,Generation_2!$A:$A,$B$48,Generation_2!$B:$B,$H56)</f>
        <v>5842.6319654571989</v>
      </c>
      <c r="V56" s="1">
        <f>SUMIFS(Generation_2!P:P,Generation_2!$A:$A,$B$48,Generation_2!$B:$B,$H56)</f>
        <v>6296.8413571587334</v>
      </c>
      <c r="W56" s="1">
        <f>SUMIFS(Generation_2!Q:Q,Generation_2!$A:$A,$B$48,Generation_2!$B:$B,$H56)</f>
        <v>10644.556243686799</v>
      </c>
      <c r="X56" s="1">
        <f>SUMIFS(Generation_2!R:R,Generation_2!$A:$A,$B$48,Generation_2!$B:$B,$H56)</f>
        <v>10954.805829189547</v>
      </c>
      <c r="Y56" s="1">
        <f>SUMIFS(Generation_2!S:S,Generation_2!$A:$A,$B$48,Generation_2!$B:$B,$H56)</f>
        <v>12435.747646896785</v>
      </c>
      <c r="Z56" s="1">
        <f>SUMIFS(Generation_2!T:T,Generation_2!$A:$A,$B$48,Generation_2!$B:$B,$H56)</f>
        <v>12739.848527425149</v>
      </c>
      <c r="AA56" s="1">
        <f>SUMIFS(Generation_2!U:U,Generation_2!$A:$A,$B$48,Generation_2!$B:$B,$H56)</f>
        <v>12754.97739960551</v>
      </c>
      <c r="AB56" s="1">
        <f>SUMIFS(Generation_2!V:V,Generation_2!$A:$A,$B$48,Generation_2!$B:$B,$H56)</f>
        <v>15121.449743218283</v>
      </c>
      <c r="AC56" s="1">
        <f>SUMIFS(Generation_2!W:W,Generation_2!$A:$A,$B$48,Generation_2!$B:$B,$H56)</f>
        <v>16143.848797888271</v>
      </c>
      <c r="AE56" s="64"/>
      <c r="AF56" s="64"/>
    </row>
    <row r="57" spans="8:32">
      <c r="H57" s="69" t="s">
        <v>119</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120</v>
      </c>
      <c r="I58" s="1">
        <f>SUMIFS(Generation_2!C:C,Generation_2!$A:$A,$B$48,Generation_2!$B:$B,$H58)</f>
        <v>29308.954410992323</v>
      </c>
      <c r="J58" s="1">
        <f>SUMIFS(Generation_2!D:D,Generation_2!$A:$A,$B$48,Generation_2!$B:$B,$H58)</f>
        <v>30463.68191543694</v>
      </c>
      <c r="K58" s="1">
        <f>SUMIFS(Generation_2!E:E,Generation_2!$A:$A,$B$48,Generation_2!$B:$B,$H58)</f>
        <v>31118.575045295911</v>
      </c>
      <c r="L58" s="1">
        <f>SUMIFS(Generation_2!F:F,Generation_2!$A:$A,$B$48,Generation_2!$B:$B,$H58)</f>
        <v>32295.053628706533</v>
      </c>
      <c r="M58" s="1">
        <f>SUMIFS(Generation_2!G:G,Generation_2!$A:$A,$B$48,Generation_2!$B:$B,$H58)</f>
        <v>37298.044172248636</v>
      </c>
      <c r="N58" s="1">
        <f>SUMIFS(Generation_2!H:H,Generation_2!$A:$A,$B$48,Generation_2!$B:$B,$H58)</f>
        <v>40147.212120844451</v>
      </c>
      <c r="O58" s="1">
        <f>SUMIFS(Generation_2!I:I,Generation_2!$A:$A,$B$48,Generation_2!$B:$B,$H58)</f>
        <v>39624.25247712298</v>
      </c>
      <c r="P58" s="1">
        <f>SUMIFS(Generation_2!J:J,Generation_2!$A:$A,$B$48,Generation_2!$B:$B,$H58)</f>
        <v>46165.664932354863</v>
      </c>
      <c r="Q58" s="1">
        <f>SUMIFS(Generation_2!K:K,Generation_2!$A:$A,$B$48,Generation_2!$B:$B,$H58)</f>
        <v>49720.50628233653</v>
      </c>
      <c r="R58" s="1">
        <f>SUMIFS(Generation_2!L:L,Generation_2!$A:$A,$B$48,Generation_2!$B:$B,$H58)</f>
        <v>49641.68928957732</v>
      </c>
      <c r="S58" s="1">
        <f>SUMIFS(Generation_2!M:M,Generation_2!$A:$A,$B$48,Generation_2!$B:$B,$H58)</f>
        <v>53116.475149505284</v>
      </c>
      <c r="T58" s="1">
        <f>SUMIFS(Generation_2!N:N,Generation_2!$A:$A,$B$48,Generation_2!$B:$B,$H58)</f>
        <v>51713.084554439178</v>
      </c>
      <c r="U58" s="1">
        <f>SUMIFS(Generation_2!O:O,Generation_2!$A:$A,$B$48,Generation_2!$B:$B,$H58)</f>
        <v>52035.89082805506</v>
      </c>
      <c r="V58" s="1">
        <f>SUMIFS(Generation_2!P:P,Generation_2!$A:$A,$B$48,Generation_2!$B:$B,$H58)</f>
        <v>53247.586482025705</v>
      </c>
      <c r="W58" s="1">
        <f>SUMIFS(Generation_2!Q:Q,Generation_2!$A:$A,$B$48,Generation_2!$B:$B,$H58)</f>
        <v>70308.871227526179</v>
      </c>
      <c r="X58" s="1">
        <f>SUMIFS(Generation_2!R:R,Generation_2!$A:$A,$B$48,Generation_2!$B:$B,$H58)</f>
        <v>73570.142845541282</v>
      </c>
      <c r="Y58" s="1">
        <f>SUMIFS(Generation_2!S:S,Generation_2!$A:$A,$B$48,Generation_2!$B:$B,$H58)</f>
        <v>82212.163743776095</v>
      </c>
      <c r="Z58" s="1">
        <f>SUMIFS(Generation_2!T:T,Generation_2!$A:$A,$B$48,Generation_2!$B:$B,$H58)</f>
        <v>84558.187118641275</v>
      </c>
      <c r="AA58" s="1">
        <f>SUMIFS(Generation_2!U:U,Generation_2!$A:$A,$B$48,Generation_2!$B:$B,$H58)</f>
        <v>85065.863267356835</v>
      </c>
      <c r="AB58" s="1">
        <f>SUMIFS(Generation_2!V:V,Generation_2!$A:$A,$B$48,Generation_2!$B:$B,$H58)</f>
        <v>83664.16911789187</v>
      </c>
      <c r="AC58" s="1">
        <f>SUMIFS(Generation_2!W:W,Generation_2!$A:$A,$B$48,Generation_2!$B:$B,$H58)</f>
        <v>84388.558718666842</v>
      </c>
      <c r="AE58" s="64"/>
      <c r="AF58" s="64"/>
    </row>
    <row r="59" spans="8:32">
      <c r="H59" s="69" t="s">
        <v>121</v>
      </c>
      <c r="I59" s="1">
        <f>SUMIFS(Generation_2!C:C,Generation_2!$A:$A,$B$48,Generation_2!$B:$B,$H59)</f>
        <v>12774.527528157594</v>
      </c>
      <c r="J59" s="1">
        <f>SUMIFS(Generation_2!D:D,Generation_2!$A:$A,$B$48,Generation_2!$B:$B,$H59)</f>
        <v>15384.050673713744</v>
      </c>
      <c r="K59" s="1">
        <f>SUMIFS(Generation_2!E:E,Generation_2!$A:$A,$B$48,Generation_2!$B:$B,$H59)</f>
        <v>14970.455899979319</v>
      </c>
      <c r="L59" s="1">
        <f>SUMIFS(Generation_2!F:F,Generation_2!$A:$A,$B$48,Generation_2!$B:$B,$H59)</f>
        <v>15103.384441623799</v>
      </c>
      <c r="M59" s="1">
        <f>SUMIFS(Generation_2!G:G,Generation_2!$A:$A,$B$48,Generation_2!$B:$B,$H59)</f>
        <v>15915.317876054936</v>
      </c>
      <c r="N59" s="1">
        <f>SUMIFS(Generation_2!H:H,Generation_2!$A:$A,$B$48,Generation_2!$B:$B,$H59)</f>
        <v>17639.648349811981</v>
      </c>
      <c r="O59" s="1">
        <f>SUMIFS(Generation_2!I:I,Generation_2!$A:$A,$B$48,Generation_2!$B:$B,$H59)</f>
        <v>21636.809097314504</v>
      </c>
      <c r="P59" s="1">
        <f>SUMIFS(Generation_2!J:J,Generation_2!$A:$A,$B$48,Generation_2!$B:$B,$H59)</f>
        <v>19217.261037815573</v>
      </c>
      <c r="Q59" s="1">
        <f>SUMIFS(Generation_2!K:K,Generation_2!$A:$A,$B$48,Generation_2!$B:$B,$H59)</f>
        <v>21281.690573502932</v>
      </c>
      <c r="R59" s="1">
        <f>SUMIFS(Generation_2!L:L,Generation_2!$A:$A,$B$48,Generation_2!$B:$B,$H59)</f>
        <v>22372.498491502109</v>
      </c>
      <c r="S59" s="1">
        <f>SUMIFS(Generation_2!M:M,Generation_2!$A:$A,$B$48,Generation_2!$B:$B,$H59)</f>
        <v>23022.566635925581</v>
      </c>
      <c r="T59" s="1">
        <f>SUMIFS(Generation_2!N:N,Generation_2!$A:$A,$B$48,Generation_2!$B:$B,$H59)</f>
        <v>35993.718645860383</v>
      </c>
      <c r="U59" s="1">
        <f>SUMIFS(Generation_2!O:O,Generation_2!$A:$A,$B$48,Generation_2!$B:$B,$H59)</f>
        <v>36008.256816402129</v>
      </c>
      <c r="V59" s="1">
        <f>SUMIFS(Generation_2!P:P,Generation_2!$A:$A,$B$48,Generation_2!$B:$B,$H59)</f>
        <v>35551.737046780137</v>
      </c>
      <c r="W59" s="1">
        <f>SUMIFS(Generation_2!Q:Q,Generation_2!$A:$A,$B$48,Generation_2!$B:$B,$H59)</f>
        <v>45341.040294769518</v>
      </c>
      <c r="X59" s="1">
        <f>SUMIFS(Generation_2!R:R,Generation_2!$A:$A,$B$48,Generation_2!$B:$B,$H59)</f>
        <v>45861.511596390068</v>
      </c>
      <c r="Y59" s="1">
        <f>SUMIFS(Generation_2!S:S,Generation_2!$A:$A,$B$48,Generation_2!$B:$B,$H59)</f>
        <v>49722.174056260941</v>
      </c>
      <c r="Z59" s="1">
        <f>SUMIFS(Generation_2!T:T,Generation_2!$A:$A,$B$48,Generation_2!$B:$B,$H59)</f>
        <v>43436.250381720158</v>
      </c>
      <c r="AA59" s="1">
        <f>SUMIFS(Generation_2!U:U,Generation_2!$A:$A,$B$48,Generation_2!$B:$B,$H59)</f>
        <v>46007.561304961491</v>
      </c>
      <c r="AB59" s="1">
        <f>SUMIFS(Generation_2!V:V,Generation_2!$A:$A,$B$48,Generation_2!$B:$B,$H59)</f>
        <v>50960.303780332019</v>
      </c>
      <c r="AC59" s="1">
        <f>SUMIFS(Generation_2!W:W,Generation_2!$A:$A,$B$48,Generation_2!$B:$B,$H59)</f>
        <v>52628.82184705948</v>
      </c>
      <c r="AE59" s="64"/>
      <c r="AF59" s="64"/>
    </row>
    <row r="60" spans="8:32">
      <c r="H60" s="69" t="s">
        <v>122</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312</v>
      </c>
    </row>
    <row r="62" spans="8:32">
      <c r="H62" s="69" t="s">
        <v>126</v>
      </c>
      <c r="I62" s="1">
        <f>SUMIFS(Generation_2!C:C,Generation_2!$A:$A,$B$48,Generation_2!$B:$B,$H62)</f>
        <v>-215.42362124106805</v>
      </c>
      <c r="J62" s="1">
        <f>SUMIFS(Generation_2!D:D,Generation_2!$A:$A,$B$48,Generation_2!$B:$B,$H62)</f>
        <v>-296.81117356829935</v>
      </c>
      <c r="K62" s="1">
        <f>SUMIFS(Generation_2!E:E,Generation_2!$A:$A,$B$48,Generation_2!$B:$B,$H62)</f>
        <v>-242.63076872529277</v>
      </c>
      <c r="L62" s="1">
        <f>SUMIFS(Generation_2!F:F,Generation_2!$A:$A,$B$48,Generation_2!$B:$B,$H62)</f>
        <v>-538.6719649211193</v>
      </c>
      <c r="M62" s="1">
        <f>SUMIFS(Generation_2!G:G,Generation_2!$A:$A,$B$48,Generation_2!$B:$B,$H62)</f>
        <v>-986.00810297073122</v>
      </c>
      <c r="N62" s="1">
        <f>SUMIFS(Generation_2!H:H,Generation_2!$A:$A,$B$48,Generation_2!$B:$B,$H62)</f>
        <v>-1477.3582352478654</v>
      </c>
      <c r="O62" s="1">
        <f>SUMIFS(Generation_2!I:I,Generation_2!$A:$A,$B$48,Generation_2!$B:$B,$H62)</f>
        <v>-1911.7230017644542</v>
      </c>
      <c r="P62" s="1">
        <f>SUMIFS(Generation_2!J:J,Generation_2!$A:$A,$B$48,Generation_2!$B:$B,$H62)</f>
        <v>-1442.8633748220793</v>
      </c>
      <c r="Q62" s="1">
        <f>SUMIFS(Generation_2!K:K,Generation_2!$A:$A,$B$48,Generation_2!$B:$B,$H62)</f>
        <v>-1406.0195220761284</v>
      </c>
      <c r="R62" s="1">
        <f>SUMIFS(Generation_2!L:L,Generation_2!$A:$A,$B$48,Generation_2!$B:$B,$H62)</f>
        <v>-2789.8320834451229</v>
      </c>
      <c r="S62" s="1">
        <f>SUMIFS(Generation_2!M:M,Generation_2!$A:$A,$B$48,Generation_2!$B:$B,$H62)</f>
        <v>-1649.1792755044949</v>
      </c>
      <c r="T62" s="1">
        <f>SUMIFS(Generation_2!N:N,Generation_2!$A:$A,$B$48,Generation_2!$B:$B,$H62)</f>
        <v>-8298.2892206032629</v>
      </c>
      <c r="U62" s="1">
        <f>SUMIFS(Generation_2!O:O,Generation_2!$A:$A,$B$48,Generation_2!$B:$B,$H62)</f>
        <v>-9369.0793380422838</v>
      </c>
      <c r="V62" s="1">
        <f>SUMIFS(Generation_2!P:P,Generation_2!$A:$A,$B$48,Generation_2!$B:$B,$H62)</f>
        <v>-9224.2389716281705</v>
      </c>
      <c r="W62" s="1">
        <f>SUMIFS(Generation_2!Q:Q,Generation_2!$A:$A,$B$48,Generation_2!$B:$B,$H62)</f>
        <v>-14985.677728546134</v>
      </c>
      <c r="X62" s="1">
        <f>SUMIFS(Generation_2!R:R,Generation_2!$A:$A,$B$48,Generation_2!$B:$B,$H62)</f>
        <v>-15410.084539154403</v>
      </c>
      <c r="Y62" s="1">
        <f>SUMIFS(Generation_2!S:S,Generation_2!$A:$A,$B$48,Generation_2!$B:$B,$H62)</f>
        <v>-17581.479833697605</v>
      </c>
      <c r="Z62" s="1">
        <f>SUMIFS(Generation_2!T:T,Generation_2!$A:$A,$B$48,Generation_2!$B:$B,$H62)</f>
        <v>-17382.166875330899</v>
      </c>
      <c r="AA62" s="1">
        <f>SUMIFS(Generation_2!U:U,Generation_2!$A:$A,$B$48,Generation_2!$B:$B,$H62)</f>
        <v>-17479.767937393612</v>
      </c>
      <c r="AB62" s="1">
        <f>SUMIFS(Generation_2!V:V,Generation_2!$A:$A,$B$48,Generation_2!$B:$B,$H62)</f>
        <v>-20529.498001899625</v>
      </c>
      <c r="AC62" s="1">
        <f>SUMIFS(Generation_2!W:W,Generation_2!$A:$A,$B$48,Generation_2!$B:$B,$H62)</f>
        <v>-21814.122244591774</v>
      </c>
    </row>
    <row r="63" spans="8:32">
      <c r="H63" s="69" t="s">
        <v>127</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124</v>
      </c>
      <c r="I65" s="1">
        <f>SUMIFS(Generation_2!C:C,Generation_2!$A:$A,$B$48,Generation_2!$B:$B,$H65)</f>
        <v>0.13821430193199105</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0.2052942622167</v>
      </c>
      <c r="P65" s="1">
        <f>SUMIFS(Generation_2!J:J,Generation_2!$A:$A,$B$48,Generation_2!$B:$B,$H65)</f>
        <v>0.22468143493289999</v>
      </c>
      <c r="Q65" s="1">
        <f>SUMIFS(Generation_2!K:K,Generation_2!$A:$A,$B$48,Generation_2!$B:$B,$H65)</f>
        <v>1.5679367475462169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0.81167025826306816</v>
      </c>
      <c r="V65" s="1">
        <f>SUMIFS(Generation_2!P:P,Generation_2!$A:$A,$B$48,Generation_2!$B:$B,$H65)</f>
        <v>1.2753256115445708</v>
      </c>
      <c r="W65" s="1">
        <f>SUMIFS(Generation_2!Q:Q,Generation_2!$A:$A,$B$48,Generation_2!$B:$B,$H65)</f>
        <v>3.0832930625617014</v>
      </c>
      <c r="X65" s="1">
        <f>SUMIFS(Generation_2!R:R,Generation_2!$A:$A,$B$48,Generation_2!$B:$B,$H65)</f>
        <v>3.6591684914982512</v>
      </c>
      <c r="Y65" s="1">
        <f>SUMIFS(Generation_2!S:S,Generation_2!$A:$A,$B$48,Generation_2!$B:$B,$H65)</f>
        <v>1.6546457289331666</v>
      </c>
      <c r="Z65" s="1">
        <f>SUMIFS(Generation_2!T:T,Generation_2!$A:$A,$B$48,Generation_2!$B:$B,$H65)</f>
        <v>4.6203424467644352</v>
      </c>
      <c r="AA65" s="1">
        <f>SUMIFS(Generation_2!U:U,Generation_2!$A:$A,$B$48,Generation_2!$B:$B,$H65)</f>
        <v>4.6659842642168821</v>
      </c>
      <c r="AB65" s="1">
        <f>SUMIFS(Generation_2!V:V,Generation_2!$A:$A,$B$48,Generation_2!$B:$B,$H65)</f>
        <v>1.8008552145824046</v>
      </c>
      <c r="AC65" s="1">
        <f>SUMIFS(Generation_2!W:W,Generation_2!$A:$A,$B$48,Generation_2!$B:$B,$H65)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97441.080096607358</v>
      </c>
      <c r="J74" s="1">
        <f>SUMIFS(Generation_2!M:M,Generation_2!$A:$A,$B$71,Generation_2!$B:$B,$H74)</f>
        <v>77862.037973969709</v>
      </c>
      <c r="K74" s="1">
        <f>SUMIFS(Generation_2!W:W,Generation_2!$A:$A,$B$71,Generation_2!$B:$B,$H74)</f>
        <v>34127.667519358176</v>
      </c>
    </row>
    <row r="75" spans="1:30">
      <c r="H75" s="69" t="s">
        <v>114</v>
      </c>
      <c r="I75" s="1">
        <f>SUMIFS(Generation_2!C:C,Generation_2!$A:$A,$B$71,Generation_2!$B:$B,$H75)</f>
        <v>31943.02285657519</v>
      </c>
      <c r="J75" s="1">
        <f>SUMIFS(Generation_2!M:M,Generation_2!$A:$A,$B$71,Generation_2!$B:$B,$H75)</f>
        <v>23709.542968339414</v>
      </c>
      <c r="K75" s="1">
        <f>SUMIFS(Generation_2!W:W,Generation_2!$A:$A,$B$71,Generation_2!$B:$B,$H75)</f>
        <v>21024.841231256414</v>
      </c>
    </row>
    <row r="76" spans="1:30">
      <c r="H76" s="69" t="s">
        <v>115</v>
      </c>
      <c r="I76" s="1">
        <f>SUMIFS(Generation_2!C:C,Generation_2!$A:$A,$B$71,Generation_2!$B:$B,$H76)</f>
        <v>3143.0282842227534</v>
      </c>
      <c r="J76" s="1">
        <f>SUMIFS(Generation_2!M:M,Generation_2!$A:$A,$B$71,Generation_2!$B:$B,$H76)</f>
        <v>1889.8672885970554</v>
      </c>
      <c r="K76" s="1">
        <f>SUMIFS(Generation_2!W:W,Generation_2!$A:$A,$B$71,Generation_2!$B:$B,$H76)</f>
        <v>2755.8124683970918</v>
      </c>
    </row>
    <row r="77" spans="1:30">
      <c r="H77" s="69" t="s">
        <v>116</v>
      </c>
      <c r="I77" s="1">
        <f>SUMIFS(Generation_2!C:C,Generation_2!$A:$A,$B$71,Generation_2!$B:$B,$H77)</f>
        <v>112.36636252771591</v>
      </c>
      <c r="J77" s="1">
        <f>SUMIFS(Generation_2!M:M,Generation_2!$A:$A,$B$71,Generation_2!$B:$B,$H77)</f>
        <v>49.671520568992285</v>
      </c>
      <c r="K77" s="1">
        <f>SUMIFS(Generation_2!W:W,Generation_2!$A:$A,$B$71,Generation_2!$B:$B,$H77)</f>
        <v>213.3190706304153</v>
      </c>
    </row>
    <row r="78" spans="1:30">
      <c r="H78" s="69" t="s">
        <v>117</v>
      </c>
      <c r="I78" s="1">
        <f>SUMIFS(Generation_2!C:C,Generation_2!$A:$A,$B$71,Generation_2!$B:$B,$H78)</f>
        <v>15998.527037076188</v>
      </c>
      <c r="J78" s="1">
        <f>SUMIFS(Generation_2!M:M,Generation_2!$A:$A,$B$71,Generation_2!$B:$B,$H78)</f>
        <v>15190.827546295859</v>
      </c>
      <c r="K78" s="1">
        <f>SUMIFS(Generation_2!W:W,Generation_2!$A:$A,$B$71,Generation_2!$B:$B,$H78)</f>
        <v>15424.296637864925</v>
      </c>
    </row>
    <row r="79" spans="1:30">
      <c r="H79" s="69" t="s">
        <v>118</v>
      </c>
      <c r="I79" s="1">
        <f>SUMIFS(Generation_2!C:C,Generation_2!$A:$A,$B$71,Generation_2!$B:$B,$H79)</f>
        <v>175.52822677065825</v>
      </c>
      <c r="J79" s="1">
        <f>SUMIFS(Generation_2!M:M,Generation_2!$A:$A,$B$71,Generation_2!$B:$B,$H79)</f>
        <v>1190.4800941218061</v>
      </c>
      <c r="K79" s="1">
        <f>SUMIFS(Generation_2!W:W,Generation_2!$A:$A,$B$71,Generation_2!$B:$B,$H79)</f>
        <v>16143.848797888271</v>
      </c>
    </row>
    <row r="80" spans="1:30">
      <c r="H80" s="69" t="s">
        <v>119</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120</v>
      </c>
      <c r="I81" s="1">
        <f>SUMIFS(Generation_2!C:C,Generation_2!$A:$A,$B$71,Generation_2!$B:$B,$H81)</f>
        <v>29308.954410992323</v>
      </c>
      <c r="J81" s="1">
        <f>SUMIFS(Generation_2!M:M,Generation_2!$A:$A,$B$71,Generation_2!$B:$B,$H81)</f>
        <v>53116.475149505284</v>
      </c>
      <c r="K81" s="1">
        <f>SUMIFS(Generation_2!W:W,Generation_2!$A:$A,$B$71,Generation_2!$B:$B,$H81)</f>
        <v>84388.558718666842</v>
      </c>
    </row>
    <row r="82" spans="1:30">
      <c r="H82" s="69" t="s">
        <v>121</v>
      </c>
      <c r="I82" s="1">
        <f>SUMIFS(Generation_2!C:C,Generation_2!$A:$A,$B$71,Generation_2!$B:$B,$H82)</f>
        <v>12774.527528157594</v>
      </c>
      <c r="J82" s="1">
        <f>SUMIFS(Generation_2!M:M,Generation_2!$A:$A,$B$71,Generation_2!$B:$B,$H82)</f>
        <v>23022.566635925581</v>
      </c>
      <c r="K82" s="1">
        <f>SUMIFS(Generation_2!W:W,Generation_2!$A:$A,$B$71,Generation_2!$B:$B,$H82)</f>
        <v>52628.82184705948</v>
      </c>
    </row>
    <row r="83" spans="1:30">
      <c r="H83" s="69" t="s">
        <v>122</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312</v>
      </c>
    </row>
    <row r="85" spans="1:30">
      <c r="H85" s="69" t="s">
        <v>126</v>
      </c>
      <c r="I85" s="1">
        <f>SUMIFS(Generation_2!C:C,Generation_2!$A:$A,$B$71,Generation_2!$B:$B,$H85)</f>
        <v>-215.42362124106805</v>
      </c>
      <c r="J85" s="1">
        <f>SUMIFS(Generation_2!M:M,Generation_2!$A:$A,$B$71,Generation_2!$B:$B,$H85)</f>
        <v>-1649.1792755044949</v>
      </c>
      <c r="K85" s="1">
        <f>SUMIFS(Generation_2!W:W,Generation_2!$A:$A,$B$71,Generation_2!$B:$B,$H85)</f>
        <v>-21814.122244591774</v>
      </c>
    </row>
    <row r="86" spans="1:30">
      <c r="H86" s="69" t="s">
        <v>127</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124</v>
      </c>
      <c r="I88" s="1">
        <f>SUMIFS(Generation_2!C:C,Generation_2!$A:$A,$B$71,Generation_2!$B:$B,$H88)</f>
        <v>0.13821430193199105</v>
      </c>
      <c r="J88" s="1">
        <f>SUMIFS(Generation_2!M:M,Generation_2!$A:$A,$B$71,Generation_2!$B:$B,$H88)</f>
        <v>0.27951176895870006</v>
      </c>
      <c r="K88" s="1">
        <f>SUMIFS(Generation_2!W:W,Generation_2!$A:$A,$B$71,Generation_2!$B:$B,$H88)</f>
        <v>4.694685769450369</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925.3277430359999</v>
      </c>
      <c r="T96" s="1">
        <f>SUMIFS(StorageCapacity_2!N:N,StorageCapacity_2!$A:$A,$B$93,StorageCapacity_2!$B:$B,$H96)</f>
        <v>993.80224355459984</v>
      </c>
      <c r="U96" s="1">
        <f>SUMIFS(StorageCapacity_2!O:O,StorageCapacity_2!$A:$A,$B$93,StorageCapacity_2!$B:$B,$H96)</f>
        <v>1001.5559939553</v>
      </c>
      <c r="V96" s="1">
        <f>SUMIFS(StorageCapacity_2!P:P,StorageCapacity_2!$A:$A,$B$93,StorageCapacity_2!$B:$B,$H96)</f>
        <v>1061.5767612033001</v>
      </c>
      <c r="W96" s="1">
        <f>SUMIFS(StorageCapacity_2!Q:Q,StorageCapacity_2!$A:$A,$B$93,StorageCapacity_2!$B:$B,$H96)</f>
        <v>3173.5044984709002</v>
      </c>
      <c r="X96" s="1">
        <f>SUMIFS(StorageCapacity_2!R:R,StorageCapacity_2!$A:$A,$B$93,StorageCapacity_2!$B:$B,$H96)</f>
        <v>3260.4476579970005</v>
      </c>
      <c r="Y96" s="1">
        <f>SUMIFS(StorageCapacity_2!S:S,StorageCapacity_2!$A:$A,$B$93,StorageCapacity_2!$B:$B,$H96)</f>
        <v>3349.8899738035998</v>
      </c>
      <c r="Z96" s="1">
        <f>SUMIFS(StorageCapacity_2!T:T,StorageCapacity_2!$A:$A,$B$93,StorageCapacity_2!$B:$B,$H96)</f>
        <v>3455.1003595397001</v>
      </c>
      <c r="AA96" s="1">
        <f>SUMIFS(StorageCapacity_2!U:U,StorageCapacity_2!$A:$A,$B$93,StorageCapacity_2!$B:$B,$H96)</f>
        <v>3889.9160176625001</v>
      </c>
      <c r="AB96" s="1">
        <f>SUMIFS(StorageCapacity_2!V:V,StorageCapacity_2!$A:$A,$B$93,StorageCapacity_2!$B:$B,$H96)</f>
        <v>4146.0871334311996</v>
      </c>
      <c r="AC96" s="1">
        <f>SUMIFS(StorageCapacity_2!W:W,StorageCapacity_2!$A:$A,$B$93,StorageCapacity_2!$B:$B,$H96)</f>
        <v>5526.5153916576</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2051.2332949000001</v>
      </c>
      <c r="V97" s="1">
        <f>SUMIFS(StorageCapacity_2!P:P,StorageCapacity_2!$A:$A,$B$93,StorageCapacity_2!$B:$B,$H97)</f>
        <v>2512.32447331</v>
      </c>
      <c r="W97" s="1">
        <f>SUMIFS(StorageCapacity_2!Q:Q,StorageCapacity_2!$A:$A,$B$93,StorageCapacity_2!$B:$B,$H97)</f>
        <v>4059.0831548399997</v>
      </c>
      <c r="X97" s="1">
        <f>SUMIFS(StorageCapacity_2!R:R,StorageCapacity_2!$A:$A,$B$93,StorageCapacity_2!$B:$B,$H97)</f>
        <v>4222.9440751499997</v>
      </c>
      <c r="Y97" s="1">
        <f>SUMIFS(StorageCapacity_2!S:S,StorageCapacity_2!$A:$A,$B$93,StorageCapacity_2!$B:$B,$H97)</f>
        <v>5124.3991971699998</v>
      </c>
      <c r="Z97" s="1">
        <f>SUMIFS(StorageCapacity_2!T:T,StorageCapacity_2!$A:$A,$B$93,StorageCapacity_2!$B:$B,$H97)</f>
        <v>5473.9911141800003</v>
      </c>
      <c r="AA97" s="1">
        <f>SUMIFS(StorageCapacity_2!U:U,StorageCapacity_2!$A:$A,$B$93,StorageCapacity_2!$B:$B,$H97)</f>
        <v>5473.9911141800003</v>
      </c>
      <c r="AB97" s="1">
        <f>SUMIFS(StorageCapacity_2!V:V,StorageCapacity_2!$A:$A,$B$93,StorageCapacity_2!$B:$B,$H97)</f>
        <v>6109.7417650000007</v>
      </c>
      <c r="AC97" s="1">
        <f>SUMIFS(StorageCapacity_2!W:W,StorageCapacity_2!$A:$A,$B$93,StorageCapacity_2!$B:$B,$H97)</f>
        <v>6109.7417650000007</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2136.6423160099998</v>
      </c>
      <c r="Z98" s="1">
        <f>SUMIFS(StorageCapacity_2!T:T,StorageCapacity_2!$A:$A,$B$93,StorageCapacity_2!$B:$B,$H98)</f>
        <v>2136.6423160099998</v>
      </c>
      <c r="AA98" s="1">
        <f>SUMIFS(StorageCapacity_2!U:U,StorageCapacity_2!$A:$A,$B$93,StorageCapacity_2!$B:$B,$H98)</f>
        <v>2136.6423160099998</v>
      </c>
      <c r="AB98" s="1">
        <f>SUMIFS(StorageCapacity_2!V:V,StorageCapacity_2!$A:$A,$B$93,StorageCapacity_2!$B:$B,$H98)</f>
        <v>2259.3755792299999</v>
      </c>
      <c r="AC98" s="1">
        <f>SUMIFS(StorageCapacity_2!W:W,StorageCapacity_2!$A:$A,$B$93,StorageCapacity_2!$B:$B,$H98)</f>
        <v>2259.3755792299999</v>
      </c>
    </row>
    <row r="99" spans="1:30">
      <c r="H99" s="69" t="s">
        <v>119</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166.24737115888817</v>
      </c>
      <c r="J112" s="1">
        <f>SUMIFS(StorageGeneration_2!D:D,StorageGeneration_2!$A:$A,$B$109,StorageGeneration_2!$B:$B,$H112)</f>
        <v>161.70064186794139</v>
      </c>
      <c r="K112" s="1">
        <f>SUMIFS(StorageGeneration_2!E:E,StorageGeneration_2!$A:$A,$B$109,StorageGeneration_2!$B:$B,$H112)</f>
        <v>137.65756274794109</v>
      </c>
      <c r="L112" s="1">
        <f>SUMIFS(StorageGeneration_2!F:F,StorageGeneration_2!$A:$A,$B$109,StorageGeneration_2!$B:$B,$H112)</f>
        <v>138.40512994322731</v>
      </c>
      <c r="M112" s="1">
        <f>SUMIFS(StorageGeneration_2!G:G,StorageGeneration_2!$A:$A,$B$109,StorageGeneration_2!$B:$B,$H112)</f>
        <v>218.69377238634269</v>
      </c>
      <c r="N112" s="1">
        <f>SUMIFS(StorageGeneration_2!H:H,StorageGeneration_2!$A:$A,$B$109,StorageGeneration_2!$B:$B,$H112)</f>
        <v>266.67677029960765</v>
      </c>
      <c r="O112" s="1">
        <f>SUMIFS(StorageGeneration_2!I:I,StorageGeneration_2!$A:$A,$B$109,StorageGeneration_2!$B:$B,$H112)</f>
        <v>320.18631569184686</v>
      </c>
      <c r="P112" s="1">
        <f>SUMIFS(StorageGeneration_2!J:J,StorageGeneration_2!$A:$A,$B$109,StorageGeneration_2!$B:$B,$H112)</f>
        <v>353.03648685522387</v>
      </c>
      <c r="Q112" s="1">
        <f>SUMIFS(StorageGeneration_2!K:K,StorageGeneration_2!$A:$A,$B$109,StorageGeneration_2!$B:$B,$H112)</f>
        <v>358.93677097484965</v>
      </c>
      <c r="R112" s="1">
        <f>SUMIFS(StorageGeneration_2!L:L,StorageGeneration_2!$A:$A,$B$109,StorageGeneration_2!$B:$B,$H112)</f>
        <v>522.21406653116082</v>
      </c>
      <c r="S112" s="1">
        <f>SUMIFS(StorageGeneration_2!M:M,StorageGeneration_2!$A:$A,$B$109,StorageGeneration_2!$B:$B,$H112)</f>
        <v>455.7939869780775</v>
      </c>
      <c r="T112" s="1">
        <f>SUMIFS(StorageGeneration_2!N:N,StorageGeneration_2!$A:$A,$B$109,StorageGeneration_2!$B:$B,$H112)</f>
        <v>630.11503124321257</v>
      </c>
      <c r="U112" s="1">
        <f>SUMIFS(StorageGeneration_2!O:O,StorageGeneration_2!$A:$A,$B$109,StorageGeneration_2!$B:$B,$H112)</f>
        <v>677.05657856059725</v>
      </c>
      <c r="V112" s="1">
        <f>SUMIFS(StorageGeneration_2!P:P,StorageGeneration_2!$A:$A,$B$109,StorageGeneration_2!$B:$B,$H112)</f>
        <v>722.60555574960904</v>
      </c>
      <c r="W112" s="1">
        <f>SUMIFS(StorageGeneration_2!Q:Q,StorageGeneration_2!$A:$A,$B$109,StorageGeneration_2!$B:$B,$H112)</f>
        <v>1844.7816727955337</v>
      </c>
      <c r="X112" s="1">
        <f>SUMIFS(StorageGeneration_2!R:R,StorageGeneration_2!$A:$A,$B$109,StorageGeneration_2!$B:$B,$H112)</f>
        <v>1932.3794610199682</v>
      </c>
      <c r="Y112" s="1">
        <f>SUMIFS(StorageGeneration_2!S:S,StorageGeneration_2!$A:$A,$B$109,StorageGeneration_2!$B:$B,$H112)</f>
        <v>1941.9630001279693</v>
      </c>
      <c r="Z112" s="1">
        <f>SUMIFS(StorageGeneration_2!T:T,StorageGeneration_2!$A:$A,$B$109,StorageGeneration_2!$B:$B,$H112)</f>
        <v>1996.6914881190896</v>
      </c>
      <c r="AA112" s="1">
        <f>SUMIFS(StorageGeneration_2!U:U,StorageGeneration_2!$A:$A,$B$109,StorageGeneration_2!$B:$B,$H112)</f>
        <v>2204.6120230133329</v>
      </c>
      <c r="AB112" s="1">
        <f>SUMIFS(StorageGeneration_2!V:V,StorageGeneration_2!$A:$A,$B$109,StorageGeneration_2!$B:$B,$H112)</f>
        <v>2346.9028969936253</v>
      </c>
      <c r="AC112" s="1">
        <f>SUMIFS(StorageGeneration_2!W:W,StorageGeneration_2!$A:$A,$B$109,StorageGeneration_2!$B:$B,$H112)</f>
        <v>3119.1796345850698</v>
      </c>
    </row>
    <row r="113" spans="1:30">
      <c r="H113" s="25" t="s">
        <v>130</v>
      </c>
      <c r="I113" s="1">
        <f>SUMIFS(StorageGeneration_2!C:C,StorageGeneration_2!$A:$A,$B$109,StorageGeneration_2!$B:$B,$H113)</f>
        <v>9.2808556117700789</v>
      </c>
      <c r="J113" s="1">
        <f>SUMIFS(StorageGeneration_2!D:D,StorageGeneration_2!$A:$A,$B$109,StorageGeneration_2!$B:$B,$H113)</f>
        <v>30.951730232348524</v>
      </c>
      <c r="K113" s="1">
        <f>SUMIFS(StorageGeneration_2!E:E,StorageGeneration_2!$A:$A,$B$109,StorageGeneration_2!$B:$B,$H113)</f>
        <v>30.690803388891744</v>
      </c>
      <c r="L113" s="1">
        <f>SUMIFS(StorageGeneration_2!F:F,StorageGeneration_2!$A:$A,$B$109,StorageGeneration_2!$B:$B,$H113)</f>
        <v>82.910320003952137</v>
      </c>
      <c r="M113" s="1">
        <f>SUMIFS(StorageGeneration_2!G:G,StorageGeneration_2!$A:$A,$B$109,StorageGeneration_2!$B:$B,$H113)</f>
        <v>39.803435516039912</v>
      </c>
      <c r="N113" s="1">
        <f>SUMIFS(StorageGeneration_2!H:H,StorageGeneration_2!$A:$A,$B$109,StorageGeneration_2!$B:$B,$H113)</f>
        <v>97.956076279154374</v>
      </c>
      <c r="O113" s="1">
        <f>SUMIFS(StorageGeneration_2!I:I,StorageGeneration_2!$A:$A,$B$109,StorageGeneration_2!$B:$B,$H113)</f>
        <v>254.12598051788837</v>
      </c>
      <c r="P113" s="1">
        <f>SUMIFS(StorageGeneration_2!J:J,StorageGeneration_2!$A:$A,$B$109,StorageGeneration_2!$B:$B,$H113)</f>
        <v>186.0570514984353</v>
      </c>
      <c r="Q113" s="1">
        <f>SUMIFS(StorageGeneration_2!K:K,StorageGeneration_2!$A:$A,$B$109,StorageGeneration_2!$B:$B,$H113)</f>
        <v>245.31855061802605</v>
      </c>
      <c r="R113" s="1">
        <f>SUMIFS(StorageGeneration_2!L:L,StorageGeneration_2!$A:$A,$B$109,StorageGeneration_2!$B:$B,$H113)</f>
        <v>326.82584572256445</v>
      </c>
      <c r="S113" s="1">
        <f>SUMIFS(StorageGeneration_2!M:M,StorageGeneration_2!$A:$A,$B$109,StorageGeneration_2!$B:$B,$H113)</f>
        <v>304.46542679050987</v>
      </c>
      <c r="T113" s="1">
        <f>SUMIFS(StorageGeneration_2!N:N,StorageGeneration_2!$A:$A,$B$109,StorageGeneration_2!$B:$B,$H113)</f>
        <v>862.55324842452694</v>
      </c>
      <c r="U113" s="1">
        <f>SUMIFS(StorageGeneration_2!O:O,StorageGeneration_2!$A:$A,$B$109,StorageGeneration_2!$B:$B,$H113)</f>
        <v>2053.024774726227</v>
      </c>
      <c r="V113" s="1">
        <f>SUMIFS(StorageGeneration_2!P:P,StorageGeneration_2!$A:$A,$B$109,StorageGeneration_2!$B:$B,$H113)</f>
        <v>2293.6441875092773</v>
      </c>
      <c r="W113" s="1">
        <f>SUMIFS(StorageGeneration_2!Q:Q,StorageGeneration_2!$A:$A,$B$109,StorageGeneration_2!$B:$B,$H113)</f>
        <v>5713.0315573228845</v>
      </c>
      <c r="X113" s="1">
        <f>SUMIFS(StorageGeneration_2!R:R,StorageGeneration_2!$A:$A,$B$109,StorageGeneration_2!$B:$B,$H113)</f>
        <v>5939.4146046213573</v>
      </c>
      <c r="Y113" s="1">
        <f>SUMIFS(StorageGeneration_2!S:S,StorageGeneration_2!$A:$A,$B$109,StorageGeneration_2!$B:$B,$H113)</f>
        <v>6941.0517104845721</v>
      </c>
      <c r="Z113" s="1">
        <f>SUMIFS(StorageGeneration_2!T:T,StorageGeneration_2!$A:$A,$B$109,StorageGeneration_2!$B:$B,$H113)</f>
        <v>7197.4039672927884</v>
      </c>
      <c r="AA113" s="1">
        <f>SUMIFS(StorageGeneration_2!U:U,StorageGeneration_2!$A:$A,$B$109,StorageGeneration_2!$B:$B,$H113)</f>
        <v>7306.280346331162</v>
      </c>
      <c r="AB113" s="1">
        <f>SUMIFS(StorageGeneration_2!V:V,StorageGeneration_2!$A:$A,$B$109,StorageGeneration_2!$B:$B,$H113)</f>
        <v>9134.1693396883038</v>
      </c>
      <c r="AC113" s="1">
        <f>SUMIFS(StorageGeneration_2!W:W,StorageGeneration_2!$A:$A,$B$109,StorageGeneration_2!$B:$B,$H113)</f>
        <v>9253.1491715576649</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77.88314704231199</v>
      </c>
      <c r="M114" s="1">
        <f>SUMIFS(StorageGeneration_2!G:G,StorageGeneration_2!$A:$A,$B$109,StorageGeneration_2!$B:$B,$H114)</f>
        <v>455.01809466088724</v>
      </c>
      <c r="N114" s="1">
        <f>SUMIFS(StorageGeneration_2!H:H,StorageGeneration_2!$A:$A,$B$109,StorageGeneration_2!$B:$B,$H114)</f>
        <v>650.36516512485423</v>
      </c>
      <c r="O114" s="1">
        <f>SUMIFS(StorageGeneration_2!I:I,StorageGeneration_2!$A:$A,$B$109,StorageGeneration_2!$B:$B,$H114)</f>
        <v>673.35972855730211</v>
      </c>
      <c r="P114" s="1">
        <f>SUMIFS(StorageGeneration_2!J:J,StorageGeneration_2!$A:$A,$B$109,StorageGeneration_2!$B:$B,$H114)</f>
        <v>447.85898723024991</v>
      </c>
      <c r="Q114" s="1">
        <f>SUMIFS(StorageGeneration_2!K:K,StorageGeneration_2!$A:$A,$B$109,StorageGeneration_2!$B:$B,$H114)</f>
        <v>302.14849347631525</v>
      </c>
      <c r="R114" s="1">
        <f>SUMIFS(StorageGeneration_2!L:L,StorageGeneration_2!$A:$A,$B$109,StorageGeneration_2!$B:$B,$H114)</f>
        <v>1215.131004791104</v>
      </c>
      <c r="S114" s="1">
        <f>SUMIFS(StorageGeneration_2!M:M,StorageGeneration_2!$A:$A,$B$109,StorageGeneration_2!$B:$B,$H114)</f>
        <v>430.22068035321865</v>
      </c>
      <c r="T114" s="1">
        <f>SUMIFS(StorageGeneration_2!N:N,StorageGeneration_2!$A:$A,$B$109,StorageGeneration_2!$B:$B,$H114)</f>
        <v>3323.9622869127943</v>
      </c>
      <c r="U114" s="1">
        <f>SUMIFS(StorageGeneration_2!O:O,StorageGeneration_2!$A:$A,$B$109,StorageGeneration_2!$B:$B,$H114)</f>
        <v>3112.5506121703734</v>
      </c>
      <c r="V114" s="1">
        <f>SUMIFS(StorageGeneration_2!P:P,StorageGeneration_2!$A:$A,$B$109,StorageGeneration_2!$B:$B,$H114)</f>
        <v>3280.5916138998477</v>
      </c>
      <c r="W114" s="1">
        <f>SUMIFS(StorageGeneration_2!Q:Q,StorageGeneration_2!$A:$A,$B$109,StorageGeneration_2!$B:$B,$H114)</f>
        <v>3086.7430135683794</v>
      </c>
      <c r="X114" s="1">
        <f>SUMIFS(StorageGeneration_2!R:R,StorageGeneration_2!$A:$A,$B$109,StorageGeneration_2!$B:$B,$H114)</f>
        <v>3083.0117635482216</v>
      </c>
      <c r="Y114" s="1">
        <f>SUMIFS(StorageGeneration_2!S:S,StorageGeneration_2!$A:$A,$B$109,StorageGeneration_2!$B:$B,$H114)</f>
        <v>3552.7329362842434</v>
      </c>
      <c r="Z114" s="1">
        <f>SUMIFS(StorageGeneration_2!T:T,StorageGeneration_2!$A:$A,$B$109,StorageGeneration_2!$B:$B,$H114)</f>
        <v>3545.7530720132695</v>
      </c>
      <c r="AA114" s="1">
        <f>SUMIFS(StorageGeneration_2!U:U,StorageGeneration_2!$A:$A,$B$109,StorageGeneration_2!$B:$B,$H114)</f>
        <v>3244.0850302610152</v>
      </c>
      <c r="AB114" s="1">
        <f>SUMIFS(StorageGeneration_2!V:V,StorageGeneration_2!$A:$A,$B$109,StorageGeneration_2!$B:$B,$H114)</f>
        <v>3640.3775065363525</v>
      </c>
      <c r="AC114" s="1">
        <f>SUMIFS(StorageGeneration_2!W:W,StorageGeneration_2!$A:$A,$B$109,StorageGeneration_2!$B:$B,$H114)</f>
        <v>3771.5199917455388</v>
      </c>
    </row>
    <row r="115" spans="1:30">
      <c r="H115" s="25" t="s">
        <v>119</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595.0511389455271</v>
      </c>
      <c r="T131" s="1">
        <f>SUMIFS(DispatchableCapacity_2!N:N,DispatchableCapacity_2!$A:$A,$B$125,DispatchableCapacity_2!$B:$B,$H131)</f>
        <v>663.52563946412727</v>
      </c>
      <c r="U131" s="1">
        <f>SUMIFS(DispatchableCapacity_2!O:O,DispatchableCapacity_2!$A:$A,$B$125,DispatchableCapacity_2!$B:$B,$H131)</f>
        <v>726.27938986482741</v>
      </c>
      <c r="V131" s="1">
        <f>SUMIFS(DispatchableCapacity_2!P:P,DispatchableCapacity_2!$A:$A,$B$125,DispatchableCapacity_2!$B:$B,$H131)</f>
        <v>831.30015711282692</v>
      </c>
      <c r="W131" s="1">
        <f>SUMIFS(DispatchableCapacity_2!Q:Q,DispatchableCapacity_2!$A:$A,$B$125,DispatchableCapacity_2!$B:$B,$H131)</f>
        <v>2943.2278943804286</v>
      </c>
      <c r="X131" s="1">
        <f>SUMIFS(DispatchableCapacity_2!R:R,DispatchableCapacity_2!$A:$A,$B$125,DispatchableCapacity_2!$B:$B,$H131)</f>
        <v>3030.1710539065289</v>
      </c>
      <c r="Y131" s="1">
        <f>SUMIFS(DispatchableCapacity_2!S:S,DispatchableCapacity_2!$A:$A,$B$125,DispatchableCapacity_2!$B:$B,$H131)</f>
        <v>3119.613369713129</v>
      </c>
      <c r="Z131" s="1">
        <f>SUMIFS(DispatchableCapacity_2!T:T,DispatchableCapacity_2!$A:$A,$B$125,DispatchableCapacity_2!$B:$B,$H131)</f>
        <v>3224.8237554492289</v>
      </c>
      <c r="AA131" s="1">
        <f>SUMIFS(DispatchableCapacity_2!U:U,DispatchableCapacity_2!$A:$A,$B$125,DispatchableCapacity_2!$B:$B,$H131)</f>
        <v>3659.6394135720284</v>
      </c>
      <c r="AB131" s="1">
        <f>SUMIFS(DispatchableCapacity_2!V:V,DispatchableCapacity_2!$A:$A,$B$125,DispatchableCapacity_2!$B:$B,$H131)</f>
        <v>3915.8105293407284</v>
      </c>
      <c r="AC131" s="1">
        <f>SUMIFS(DispatchableCapacity_2!W:W,DispatchableCapacity_2!$A:$A,$B$125,DispatchableCapacity_2!$B:$B,$H131)</f>
        <v>5296.2387875671257</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1241.2332948999999</v>
      </c>
      <c r="V132" s="1">
        <f>SUMIFS(DispatchableCapacity_2!P:P,DispatchableCapacity_2!$A:$A,$B$125,DispatchableCapacity_2!$B:$B,$H132)</f>
        <v>1702.3244733099998</v>
      </c>
      <c r="W132" s="1">
        <f>SUMIFS(DispatchableCapacity_2!Q:Q,DispatchableCapacity_2!$A:$A,$B$125,DispatchableCapacity_2!$B:$B,$H132)</f>
        <v>3249.0831548400001</v>
      </c>
      <c r="X132" s="1">
        <f>SUMIFS(DispatchableCapacity_2!R:R,DispatchableCapacity_2!$A:$A,$B$125,DispatchableCapacity_2!$B:$B,$H132)</f>
        <v>3412.9440751500001</v>
      </c>
      <c r="Y132" s="1">
        <f>SUMIFS(DispatchableCapacity_2!S:S,DispatchableCapacity_2!$A:$A,$B$125,DispatchableCapacity_2!$B:$B,$H132)</f>
        <v>4314.3991971699998</v>
      </c>
      <c r="Z132" s="1">
        <f>SUMIFS(DispatchableCapacity_2!T:T,DispatchableCapacity_2!$A:$A,$B$125,DispatchableCapacity_2!$B:$B,$H132)</f>
        <v>4663.9911141800003</v>
      </c>
      <c r="AA132" s="1">
        <f>SUMIFS(DispatchableCapacity_2!U:U,DispatchableCapacity_2!$A:$A,$B$125,DispatchableCapacity_2!$B:$B,$H132)</f>
        <v>4663.9911141800003</v>
      </c>
      <c r="AB132" s="1">
        <f>SUMIFS(DispatchableCapacity_2!V:V,DispatchableCapacity_2!$A:$A,$B$125,DispatchableCapacity_2!$B:$B,$H132)</f>
        <v>5299.7417649999998</v>
      </c>
      <c r="AC132" s="1">
        <f>SUMIFS(DispatchableCapacity_2!W:W,DispatchableCapacity_2!$A:$A,$B$125,DispatchableCapacity_2!$B:$B,$H132)</f>
        <v>5299.7417649999998</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2136.6423160099998</v>
      </c>
      <c r="Z133" s="1">
        <f>SUMIFS(DispatchableCapacity_2!T:T,DispatchableCapacity_2!$A:$A,$B$125,DispatchableCapacity_2!$B:$B,$H133)</f>
        <v>2136.6423160099998</v>
      </c>
      <c r="AA133" s="1">
        <f>SUMIFS(DispatchableCapacity_2!U:U,DispatchableCapacity_2!$A:$A,$B$125,DispatchableCapacity_2!$B:$B,$H133)</f>
        <v>2136.6423160099998</v>
      </c>
      <c r="AB133" s="1">
        <f>SUMIFS(DispatchableCapacity_2!V:V,DispatchableCapacity_2!$A:$A,$B$125,DispatchableCapacity_2!$B:$B,$H133)</f>
        <v>2259.3755792299999</v>
      </c>
      <c r="AC133" s="1">
        <f>SUMIFS(DispatchableCapacity_2!W:W,DispatchableCapacity_2!$A:$A,$B$125,DispatchableCapacity_2!$B:$B,$H133)</f>
        <v>2259.3755792299999</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4947.5</v>
      </c>
      <c r="X135" s="1">
        <f>SUMIFS(DispatchableCapacity_2!R:R,DispatchableCapacity_2!$A:$A,$B$125,DispatchableCapacity_2!$B:$B,$H135)</f>
        <v>4947.5</v>
      </c>
      <c r="Y135" s="1">
        <f>SUMIFS(DispatchableCapacity_2!S:S,DispatchableCapacity_2!$A:$A,$B$125,DispatchableCapacity_2!$B:$B,$H135)</f>
        <v>4947.5</v>
      </c>
      <c r="Z135" s="1">
        <f>SUMIFS(DispatchableCapacity_2!T:T,DispatchableCapacity_2!$A:$A,$B$125,DispatchableCapacity_2!$B:$B,$H135)</f>
        <v>4947.5</v>
      </c>
      <c r="AA135" s="1">
        <f>SUMIFS(DispatchableCapacity_2!U:U,DispatchableCapacity_2!$A:$A,$B$125,DispatchableCapacity_2!$B:$B,$H135)</f>
        <v>4947.5</v>
      </c>
      <c r="AB135" s="1">
        <f>SUMIFS(DispatchableCapacity_2!V:V,DispatchableCapacity_2!$A:$A,$B$125,DispatchableCapacity_2!$B:$B,$H135)</f>
        <v>4947.5</v>
      </c>
      <c r="AC135" s="1">
        <f>SUMIFS(DispatchableCapacity_2!W:W,DispatchableCapacity_2!$A:$A,$B$125,DispatchableCapacity_2!$B:$B,$H135)</f>
        <v>4947.5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Central with TRET (DP5)</v>
      </c>
      <c r="I149" s="21">
        <f>SUM(J149:AD149)</f>
        <v>1963.5151483248014</v>
      </c>
      <c r="J149" s="21">
        <f>Emissions_2!C4</f>
        <v>128.69987142208461</v>
      </c>
      <c r="K149" s="21">
        <f>Emissions_2!D4</f>
        <v>128.10265802745269</v>
      </c>
      <c r="L149" s="21">
        <f>Emissions_2!E4</f>
        <v>127.29463273042512</v>
      </c>
      <c r="M149" s="21">
        <f>Emissions_2!F4</f>
        <v>123.56700536369078</v>
      </c>
      <c r="N149" s="21">
        <f>Emissions_2!G4</f>
        <v>119.69744966365081</v>
      </c>
      <c r="O149" s="21">
        <f>Emissions_2!H4</f>
        <v>113.98727153515073</v>
      </c>
      <c r="P149" s="21">
        <f>Emissions_2!I4</f>
        <v>117.77052835358866</v>
      </c>
      <c r="Q149" s="21">
        <f>Emissions_2!J4</f>
        <v>107.09927283335762</v>
      </c>
      <c r="R149" s="21">
        <f>Emissions_2!K4</f>
        <v>102.73984008609224</v>
      </c>
      <c r="S149" s="21">
        <f>Emissions_2!L4</f>
        <v>105.95851894759771</v>
      </c>
      <c r="T149" s="21">
        <f>Emissions_2!M4</f>
        <v>98.500670051821643</v>
      </c>
      <c r="U149" s="21">
        <f>Emissions_2!N4</f>
        <v>90.807142812404692</v>
      </c>
      <c r="V149" s="21">
        <f>Emissions_2!O4</f>
        <v>92.275719427105386</v>
      </c>
      <c r="W149" s="21">
        <f>Emissions_2!P4</f>
        <v>90.019994651621815</v>
      </c>
      <c r="X149" s="21">
        <f>Emissions_2!Q4</f>
        <v>67.183143136658074</v>
      </c>
      <c r="Y149" s="21">
        <f>Emissions_2!R4</f>
        <v>63.036322311649677</v>
      </c>
      <c r="Z149" s="21">
        <f>Emissions_2!S4</f>
        <v>57.879525777678495</v>
      </c>
      <c r="AA149" s="21">
        <f>Emissions_2!T4</f>
        <v>57.129064681475342</v>
      </c>
      <c r="AB149" s="21">
        <f>Emissions_2!U4</f>
        <v>57.721138585033508</v>
      </c>
      <c r="AC149" s="21">
        <f>Emissions_2!V4</f>
        <v>58.392501950700094</v>
      </c>
      <c r="AD149" s="21">
        <f>Emissions_2!W4</f>
        <v>55.652875975562054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2597.6158294809607</v>
      </c>
      <c r="T172" s="1">
        <f>SUMIFS(Capacity_2!O:O,Capacity_2!$A:$A,$B$164,Capacity_2!$B:$B,$H172)-SUMIFS(Capacity_2!$C:$C,Capacity_2!$A:$A,$B$164,Capacity_2!$B:$B,$H172)</f>
        <v>2666.0903299995603</v>
      </c>
      <c r="U172" s="1">
        <f>SUMIFS(Capacity_2!P:P,Capacity_2!$A:$A,$B$164,Capacity_2!$B:$B,$H172)-SUMIFS(Capacity_2!$C:$C,Capacity_2!$A:$A,$B$164,Capacity_2!$B:$B,$H172)</f>
        <v>3895.0773753002613</v>
      </c>
      <c r="V172" s="1">
        <f>SUMIFS(Capacity_2!Q:Q,Capacity_2!$A:$A,$B$164,Capacity_2!$B:$B,$H172)-SUMIFS(Capacity_2!$C:$C,Capacity_2!$A:$A,$B$164,Capacity_2!$B:$B,$H172)</f>
        <v>4416.1893209582604</v>
      </c>
      <c r="W172" s="1">
        <f>SUMIFS(Capacity_2!R:R,Capacity_2!$A:$A,$B$164,Capacity_2!$B:$B,$H172)-SUMIFS(Capacity_2!$C:$C,Capacity_2!$A:$A,$B$164,Capacity_2!$B:$B,$H172)</f>
        <v>8074.8757397558629</v>
      </c>
      <c r="X172" s="1">
        <f>SUMIFS(Capacity_2!S:S,Capacity_2!$A:$A,$B$164,Capacity_2!$B:$B,$H172)-SUMIFS(Capacity_2!$C:$C,Capacity_2!$A:$A,$B$164,Capacity_2!$B:$B,$H172)</f>
        <v>8325.6798195919619</v>
      </c>
      <c r="Y172" s="1">
        <f>SUMIFS(Capacity_2!T:T,Capacity_2!$A:$A,$B$164,Capacity_2!$B:$B,$H172)-SUMIFS(Capacity_2!$C:$C,Capacity_2!$A:$A,$B$164,Capacity_2!$B:$B,$H172)</f>
        <v>9413.2195734285633</v>
      </c>
      <c r="Z172" s="1">
        <f>SUMIFS(Capacity_2!U:U,Capacity_2!$A:$A,$B$164,Capacity_2!$B:$B,$H172)-SUMIFS(Capacity_2!$C:$C,Capacity_2!$A:$A,$B$164,Capacity_2!$B:$B,$H172)</f>
        <v>9868.0218761746582</v>
      </c>
      <c r="AA172" s="1">
        <f>SUMIFS(Capacity_2!V:V,Capacity_2!$A:$A,$B$164,Capacity_2!$B:$B,$H172)-SUMIFS(Capacity_2!$C:$C,Capacity_2!$A:$A,$B$164,Capacity_2!$B:$B,$H172)</f>
        <v>10302.837534297461</v>
      </c>
      <c r="AB172" s="1">
        <f>SUMIFS(Capacity_2!W:W,Capacity_2!$A:$A,$B$164,Capacity_2!$B:$B,$H172)-SUMIFS(Capacity_2!$C:$C,Capacity_2!$A:$A,$B$164,Capacity_2!$B:$B,$H172)</f>
        <v>11317.49256410616</v>
      </c>
      <c r="AC172" s="1">
        <f>SUMIFS(Capacity_2!X:X,Capacity_2!$A:$A,$B$164,Capacity_2!$B:$B,$H172)-SUMIFS(Capacity_2!$C:$C,Capacity_2!$A:$A,$B$164,Capacity_2!$B:$B,$H172)</f>
        <v>12697.920822332562</v>
      </c>
    </row>
    <row r="173" spans="1:30">
      <c r="H173" s="76" t="s">
        <v>119</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1200.9301750100003</v>
      </c>
      <c r="L174" s="1">
        <f>SUMIFS(Capacity_2!G:G,Capacity_2!$A:$A,$B$164,Capacity_2!$B:$B,$H174)-SUMIFS(Capacity_2!$C:$C,Capacity_2!$A:$A,$B$164,Capacity_2!$B:$B,$H174)</f>
        <v>1323.187371510001</v>
      </c>
      <c r="M174" s="1">
        <f>SUMIFS(Capacity_2!H:H,Capacity_2!$A:$A,$B$164,Capacity_2!$B:$B,$H174)-SUMIFS(Capacity_2!$C:$C,Capacity_2!$A:$A,$B$164,Capacity_2!$B:$B,$H174)</f>
        <v>2023.5485648699996</v>
      </c>
      <c r="N174" s="1">
        <f>SUMIFS(Capacity_2!I:I,Capacity_2!$A:$A,$B$164,Capacity_2!$B:$B,$H174)-SUMIFS(Capacity_2!$C:$C,Capacity_2!$A:$A,$B$164,Capacity_2!$B:$B,$H174)</f>
        <v>2889.6465010399988</v>
      </c>
      <c r="O174" s="1">
        <f>SUMIFS(Capacity_2!J:J,Capacity_2!$A:$A,$B$164,Capacity_2!$B:$B,$H174)-SUMIFS(Capacity_2!$C:$C,Capacity_2!$A:$A,$B$164,Capacity_2!$B:$B,$H174)</f>
        <v>3492.7618852999985</v>
      </c>
      <c r="P174" s="1">
        <f>SUMIFS(Capacity_2!K:K,Capacity_2!$A:$A,$B$164,Capacity_2!$B:$B,$H174)-SUMIFS(Capacity_2!$C:$C,Capacity_2!$A:$A,$B$164,Capacity_2!$B:$B,$H174)</f>
        <v>5381.0332546799982</v>
      </c>
      <c r="Q174" s="1">
        <f>SUMIFS(Capacity_2!L:L,Capacity_2!$A:$A,$B$164,Capacity_2!$B:$B,$H174)-SUMIFS(Capacity_2!$C:$C,Capacity_2!$A:$A,$B$164,Capacity_2!$B:$B,$H174)</f>
        <v>6311.0168967999998</v>
      </c>
      <c r="R174" s="1">
        <f>SUMIFS(Capacity_2!M:M,Capacity_2!$A:$A,$B$164,Capacity_2!$B:$B,$H174)-SUMIFS(Capacity_2!$C:$C,Capacity_2!$A:$A,$B$164,Capacity_2!$B:$B,$H174)</f>
        <v>6345.5128226899997</v>
      </c>
      <c r="S174" s="1">
        <f>SUMIFS(Capacity_2!N:N,Capacity_2!$A:$A,$B$164,Capacity_2!$B:$B,$H174)-SUMIFS(Capacity_2!$C:$C,Capacity_2!$A:$A,$B$164,Capacity_2!$B:$B,$H174)</f>
        <v>6545.001075619999</v>
      </c>
      <c r="T174" s="1">
        <f>SUMIFS(Capacity_2!O:O,Capacity_2!$A:$A,$B$164,Capacity_2!$B:$B,$H174)-SUMIFS(Capacity_2!$C:$C,Capacity_2!$A:$A,$B$164,Capacity_2!$B:$B,$H174)</f>
        <v>7450.3522371100007</v>
      </c>
      <c r="U174" s="1">
        <f>SUMIFS(Capacity_2!P:P,Capacity_2!$A:$A,$B$164,Capacity_2!$B:$B,$H174)-SUMIFS(Capacity_2!$C:$C,Capacity_2!$A:$A,$B$164,Capacity_2!$B:$B,$H174)</f>
        <v>7555.2054066000019</v>
      </c>
      <c r="V174" s="1">
        <f>SUMIFS(Capacity_2!Q:Q,Capacity_2!$A:$A,$B$164,Capacity_2!$B:$B,$H174)-SUMIFS(Capacity_2!$C:$C,Capacity_2!$A:$A,$B$164,Capacity_2!$B:$B,$H174)</f>
        <v>7646.046860800001</v>
      </c>
      <c r="W174" s="1">
        <f>SUMIFS(Capacity_2!R:R,Capacity_2!$A:$A,$B$164,Capacity_2!$B:$B,$H174)-SUMIFS(Capacity_2!$C:$C,Capacity_2!$A:$A,$B$164,Capacity_2!$B:$B,$H174)</f>
        <v>12339.99531518</v>
      </c>
      <c r="X174" s="1">
        <f>SUMIFS(Capacity_2!S:S,Capacity_2!$A:$A,$B$164,Capacity_2!$B:$B,$H174)-SUMIFS(Capacity_2!$C:$C,Capacity_2!$A:$A,$B$164,Capacity_2!$B:$B,$H174)</f>
        <v>13166.45183247</v>
      </c>
      <c r="Y174" s="1">
        <f>SUMIFS(Capacity_2!T:T,Capacity_2!$A:$A,$B$164,Capacity_2!$B:$B,$H174)-SUMIFS(Capacity_2!$C:$C,Capacity_2!$A:$A,$B$164,Capacity_2!$B:$B,$H174)</f>
        <v>17103.293513299999</v>
      </c>
      <c r="Z174" s="1">
        <f>SUMIFS(Capacity_2!U:U,Capacity_2!$A:$A,$B$164,Capacity_2!$B:$B,$H174)-SUMIFS(Capacity_2!$C:$C,Capacity_2!$A:$A,$B$164,Capacity_2!$B:$B,$H174)</f>
        <v>16494.293513299999</v>
      </c>
      <c r="AA174" s="1">
        <f>SUMIFS(Capacity_2!V:V,Capacity_2!$A:$A,$B$164,Capacity_2!$B:$B,$H174)-SUMIFS(Capacity_2!$C:$C,Capacity_2!$A:$A,$B$164,Capacity_2!$B:$B,$H174)</f>
        <v>16753.075761129996</v>
      </c>
      <c r="AB174" s="1">
        <f>SUMIFS(Capacity_2!W:W,Capacity_2!$A:$A,$B$164,Capacity_2!$B:$B,$H174)-SUMIFS(Capacity_2!$C:$C,Capacity_2!$A:$A,$B$164,Capacity_2!$B:$B,$H174)</f>
        <v>16385.926511040001</v>
      </c>
      <c r="AC174" s="1">
        <f>SUMIFS(Capacity_2!X:X,Capacity_2!$A:$A,$B$164,Capacity_2!$B:$B,$H174)-SUMIFS(Capacity_2!$C:$C,Capacity_2!$A:$A,$B$164,Capacity_2!$B:$B,$H174)</f>
        <v>16337.626511040002</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3155.4147374200002</v>
      </c>
      <c r="P175" s="1">
        <f>SUMIFS(Capacity_2!K:K,Capacity_2!$A:$A,$B$164,Capacity_2!$B:$B,$H175)-SUMIFS(Capacity_2!$C:$C,Capacity_2!$A:$A,$B$164,Capacity_2!$B:$B,$H175)</f>
        <v>3403.97753758</v>
      </c>
      <c r="Q175" s="1">
        <f>SUMIFS(Capacity_2!L:L,Capacity_2!$A:$A,$B$164,Capacity_2!$B:$B,$H175)-SUMIFS(Capacity_2!$C:$C,Capacity_2!$A:$A,$B$164,Capacity_2!$B:$B,$H175)</f>
        <v>3710.894730779999</v>
      </c>
      <c r="R175" s="1">
        <f>SUMIFS(Capacity_2!M:M,Capacity_2!$A:$A,$B$164,Capacity_2!$B:$B,$H175)-SUMIFS(Capacity_2!$C:$C,Capacity_2!$A:$A,$B$164,Capacity_2!$B:$B,$H175)</f>
        <v>4046.4601966999999</v>
      </c>
      <c r="S175" s="1">
        <f>SUMIFS(Capacity_2!N:N,Capacity_2!$A:$A,$B$164,Capacity_2!$B:$B,$H175)-SUMIFS(Capacity_2!$C:$C,Capacity_2!$A:$A,$B$164,Capacity_2!$B:$B,$H175)</f>
        <v>4046.4601966999999</v>
      </c>
      <c r="T175" s="1">
        <f>SUMIFS(Capacity_2!O:O,Capacity_2!$A:$A,$B$164,Capacity_2!$B:$B,$H175)-SUMIFS(Capacity_2!$C:$C,Capacity_2!$A:$A,$B$164,Capacity_2!$B:$B,$H175)</f>
        <v>8565.1983166399987</v>
      </c>
      <c r="U175" s="1">
        <f>SUMIFS(Capacity_2!P:P,Capacity_2!$A:$A,$B$164,Capacity_2!$B:$B,$H175)-SUMIFS(Capacity_2!$C:$C,Capacity_2!$A:$A,$B$164,Capacity_2!$B:$B,$H175)</f>
        <v>8992.1381701399987</v>
      </c>
      <c r="V175" s="1">
        <f>SUMIFS(Capacity_2!Q:Q,Capacity_2!$A:$A,$B$164,Capacity_2!$B:$B,$H175)-SUMIFS(Capacity_2!$C:$C,Capacity_2!$A:$A,$B$164,Capacity_2!$B:$B,$H175)</f>
        <v>8992.1381701399987</v>
      </c>
      <c r="W175" s="1">
        <f>SUMIFS(Capacity_2!R:R,Capacity_2!$A:$A,$B$164,Capacity_2!$B:$B,$H175)-SUMIFS(Capacity_2!$C:$C,Capacity_2!$A:$A,$B$164,Capacity_2!$B:$B,$H175)</f>
        <v>12125.880513530001</v>
      </c>
      <c r="X175" s="1">
        <f>SUMIFS(Capacity_2!S:S,Capacity_2!$A:$A,$B$164,Capacity_2!$B:$B,$H175)-SUMIFS(Capacity_2!$C:$C,Capacity_2!$A:$A,$B$164,Capacity_2!$B:$B,$H175)</f>
        <v>12253.624446340002</v>
      </c>
      <c r="Y175" s="1">
        <f>SUMIFS(Capacity_2!T:T,Capacity_2!$A:$A,$B$164,Capacity_2!$B:$B,$H175)-SUMIFS(Capacity_2!$C:$C,Capacity_2!$A:$A,$B$164,Capacity_2!$B:$B,$H175)</f>
        <v>13738.995347999999</v>
      </c>
      <c r="Z175" s="1">
        <f>SUMIFS(Capacity_2!U:U,Capacity_2!$A:$A,$B$164,Capacity_2!$B:$B,$H175)-SUMIFS(Capacity_2!$C:$C,Capacity_2!$A:$A,$B$164,Capacity_2!$B:$B,$H175)</f>
        <v>13588.695347999999</v>
      </c>
      <c r="AA175" s="1">
        <f>SUMIFS(Capacity_2!V:V,Capacity_2!$A:$A,$B$164,Capacity_2!$B:$B,$H175)-SUMIFS(Capacity_2!$C:$C,Capacity_2!$A:$A,$B$164,Capacity_2!$B:$B,$H175)</f>
        <v>13678.554646499999</v>
      </c>
      <c r="AB175" s="1">
        <f>SUMIFS(Capacity_2!W:W,Capacity_2!$A:$A,$B$164,Capacity_2!$B:$B,$H175)-SUMIFS(Capacity_2!$C:$C,Capacity_2!$A:$A,$B$164,Capacity_2!$B:$B,$H175)</f>
        <v>15147.254938049997</v>
      </c>
      <c r="AC175" s="1">
        <f>SUMIFS(Capacity_2!X:X,Capacity_2!$A:$A,$B$164,Capacity_2!$B:$B,$H175)-SUMIFS(Capacity_2!$C:$C,Capacity_2!$A:$A,$B$164,Capacity_2!$B:$B,$H175)</f>
        <v>15147.254938049997</v>
      </c>
    </row>
    <row r="176" spans="1:30">
      <c r="H176" s="77" t="s">
        <v>122</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123</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-2784.4619046170619</v>
      </c>
      <c r="T177" s="1">
        <f t="shared" si="3"/>
        <v>-6163.0189272093894</v>
      </c>
      <c r="U177" s="1">
        <f t="shared" si="3"/>
        <v>-5353.4733541222504</v>
      </c>
      <c r="V177" s="1">
        <f t="shared" si="3"/>
        <v>-4900.953609604423</v>
      </c>
      <c r="W177" s="1">
        <f t="shared" si="3"/>
        <v>-6547.6625455121693</v>
      </c>
      <c r="X177" s="1">
        <f t="shared" si="3"/>
        <v>-6946.672755174337</v>
      </c>
      <c r="Y177" s="1">
        <f t="shared" si="3"/>
        <v>-7572.8539901231215</v>
      </c>
      <c r="Z177" s="1">
        <f t="shared" si="3"/>
        <v>-7068.8939353517781</v>
      </c>
      <c r="AA177" s="1">
        <f t="shared" si="3"/>
        <v>-7662.6840864983615</v>
      </c>
      <c r="AB177" s="1">
        <f t="shared" si="3"/>
        <v>-6715.1008373768618</v>
      </c>
      <c r="AC177" s="1">
        <f t="shared" si="3"/>
        <v>-5281.8551706033722</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-2888.0180598089355</v>
      </c>
      <c r="K185" s="1">
        <f>SUMIFS(Generation_2!E:E,Generation_2!$A:$A,$B$182,Generation_2!$B:$B,$H185)-SUMIFS(Generation_2!$C:$C,Generation_2!$A:$A,$B$182,Generation_2!$B:$B,$H185)</f>
        <v>-2755.4429728606483</v>
      </c>
      <c r="L185" s="1">
        <f>SUMIFS(Generation_2!F:F,Generation_2!$A:$A,$B$182,Generation_2!$B:$B,$H185)-SUMIFS(Generation_2!$C:$C,Generation_2!$A:$A,$B$182,Generation_2!$B:$B,$H185)</f>
        <v>-6518.048356497864</v>
      </c>
      <c r="M185" s="1">
        <f>SUMIFS(Generation_2!G:G,Generation_2!$A:$A,$B$182,Generation_2!$B:$B,$H185)-SUMIFS(Generation_2!$C:$C,Generation_2!$A:$A,$B$182,Generation_2!$B:$B,$H185)</f>
        <v>-9868.1285101101676</v>
      </c>
      <c r="N185" s="1">
        <f>SUMIFS(Generation_2!H:H,Generation_2!$A:$A,$B$182,Generation_2!$B:$B,$H185)-SUMIFS(Generation_2!$C:$C,Generation_2!$A:$A,$B$182,Generation_2!$B:$B,$H185)</f>
        <v>-13536.912352141298</v>
      </c>
      <c r="O185" s="1">
        <f>SUMIFS(Generation_2!I:I,Generation_2!$A:$A,$B$182,Generation_2!$B:$B,$H185)-SUMIFS(Generation_2!$C:$C,Generation_2!$A:$A,$B$182,Generation_2!$B:$B,$H185)</f>
        <v>-11637.014242856938</v>
      </c>
      <c r="P185" s="1">
        <f>SUMIFS(Generation_2!J:J,Generation_2!$A:$A,$B$182,Generation_2!$B:$B,$H185)-SUMIFS(Generation_2!$C:$C,Generation_2!$A:$A,$B$182,Generation_2!$B:$B,$H185)</f>
        <v>-19972.919628546428</v>
      </c>
      <c r="Q185" s="1">
        <f>SUMIFS(Generation_2!K:K,Generation_2!$A:$A,$B$182,Generation_2!$B:$B,$H185)-SUMIFS(Generation_2!$C:$C,Generation_2!$A:$A,$B$182,Generation_2!$B:$B,$H185)</f>
        <v>-20852.247862373377</v>
      </c>
      <c r="R185" s="1">
        <f>SUMIFS(Generation_2!L:L,Generation_2!$A:$A,$B$182,Generation_2!$B:$B,$H185)-SUMIFS(Generation_2!$C:$C,Generation_2!$A:$A,$B$182,Generation_2!$B:$B,$H185)</f>
        <v>-16220.812966007012</v>
      </c>
      <c r="S185" s="1">
        <f>SUMIFS(Generation_2!M:M,Generation_2!$A:$A,$B$182,Generation_2!$B:$B,$H185)-SUMIFS(Generation_2!$C:$C,Generation_2!$A:$A,$B$182,Generation_2!$B:$B,$H185)</f>
        <v>-19579.042122637649</v>
      </c>
      <c r="T185" s="1">
        <f>SUMIFS(Generation_2!N:N,Generation_2!$A:$A,$B$182,Generation_2!$B:$B,$H185)-SUMIFS(Generation_2!$C:$C,Generation_2!$A:$A,$B$182,Generation_2!$B:$B,$H185)</f>
        <v>-25860.72935234636</v>
      </c>
      <c r="U185" s="1">
        <f>SUMIFS(Generation_2!O:O,Generation_2!$A:$A,$B$182,Generation_2!$B:$B,$H185)-SUMIFS(Generation_2!$C:$C,Generation_2!$A:$A,$B$182,Generation_2!$B:$B,$H185)</f>
        <v>-24186.371396475108</v>
      </c>
      <c r="V185" s="1">
        <f>SUMIFS(Generation_2!P:P,Generation_2!$A:$A,$B$182,Generation_2!$B:$B,$H185)-SUMIFS(Generation_2!$C:$C,Generation_2!$A:$A,$B$182,Generation_2!$B:$B,$H185)</f>
        <v>-25871.011822420434</v>
      </c>
      <c r="W185" s="1">
        <f>SUMIFS(Generation_2!Q:Q,Generation_2!$A:$A,$B$182,Generation_2!$B:$B,$H185)-SUMIFS(Generation_2!$C:$C,Generation_2!$A:$A,$B$182,Generation_2!$B:$B,$H185)</f>
        <v>-49955.285332074214</v>
      </c>
      <c r="X185" s="1">
        <f>SUMIFS(Generation_2!R:R,Generation_2!$A:$A,$B$182,Generation_2!$B:$B,$H185)-SUMIFS(Generation_2!$C:$C,Generation_2!$A:$A,$B$182,Generation_2!$B:$B,$H185)</f>
        <v>-54683.280607617271</v>
      </c>
      <c r="Y185" s="1">
        <f>SUMIFS(Generation_2!S:S,Generation_2!$A:$A,$B$182,Generation_2!$B:$B,$H185)-SUMIFS(Generation_2!$C:$C,Generation_2!$A:$A,$B$182,Generation_2!$B:$B,$H185)</f>
        <v>-63710.343970650574</v>
      </c>
      <c r="Z185" s="1">
        <f>SUMIFS(Generation_2!T:T,Generation_2!$A:$A,$B$182,Generation_2!$B:$B,$H185)-SUMIFS(Generation_2!$C:$C,Generation_2!$A:$A,$B$182,Generation_2!$B:$B,$H185)</f>
        <v>-62724.877878404433</v>
      </c>
      <c r="AA185" s="1">
        <f>SUMIFS(Generation_2!U:U,Generation_2!$A:$A,$B$182,Generation_2!$B:$B,$H185)-SUMIFS(Generation_2!$C:$C,Generation_2!$A:$A,$B$182,Generation_2!$B:$B,$H185)</f>
        <v>-62221.10036032318</v>
      </c>
      <c r="AB185" s="1">
        <f>SUMIFS(Generation_2!V:V,Generation_2!$A:$A,$B$182,Generation_2!$B:$B,$H185)-SUMIFS(Generation_2!$C:$C,Generation_2!$A:$A,$B$182,Generation_2!$B:$B,$H185)</f>
        <v>-63214.511275746423</v>
      </c>
      <c r="AC185" s="1">
        <f>SUMIFS(Generation_2!W:W,Generation_2!$A:$A,$B$182,Generation_2!$B:$B,$H185)-SUMIFS(Generation_2!$C:$C,Generation_2!$A:$A,$B$182,Generation_2!$B:$B,$H185)</f>
        <v>-63313.412577249183</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1679.3104627253997</v>
      </c>
      <c r="K186" s="1">
        <f>SUMIFS(Generation_2!E:E,Generation_2!$A:$A,$B$182,Generation_2!$B:$B,$H186)-SUMIFS(Generation_2!$C:$C,Generation_2!$A:$A,$B$182,Generation_2!$B:$B,$H186)</f>
        <v>1516.133315801977</v>
      </c>
      <c r="L186" s="1">
        <f>SUMIFS(Generation_2!F:F,Generation_2!$A:$A,$B$182,Generation_2!$B:$B,$H186)-SUMIFS(Generation_2!$C:$C,Generation_2!$A:$A,$B$182,Generation_2!$B:$B,$H186)</f>
        <v>1981.7241099242019</v>
      </c>
      <c r="M186" s="1">
        <f>SUMIFS(Generation_2!G:G,Generation_2!$A:$A,$B$182,Generation_2!$B:$B,$H186)-SUMIFS(Generation_2!$C:$C,Generation_2!$A:$A,$B$182,Generation_2!$B:$B,$H186)</f>
        <v>1415.3043668181563</v>
      </c>
      <c r="N186" s="1">
        <f>SUMIFS(Generation_2!H:H,Generation_2!$A:$A,$B$182,Generation_2!$B:$B,$H186)-SUMIFS(Generation_2!$C:$C,Generation_2!$A:$A,$B$182,Generation_2!$B:$B,$H186)</f>
        <v>-544.30792710924288</v>
      </c>
      <c r="O186" s="1">
        <f>SUMIFS(Generation_2!I:I,Generation_2!$A:$A,$B$182,Generation_2!$B:$B,$H186)-SUMIFS(Generation_2!$C:$C,Generation_2!$A:$A,$B$182,Generation_2!$B:$B,$H186)</f>
        <v>1081.294641344015</v>
      </c>
      <c r="P186" s="1">
        <f>SUMIFS(Generation_2!J:J,Generation_2!$A:$A,$B$182,Generation_2!$B:$B,$H186)-SUMIFS(Generation_2!$C:$C,Generation_2!$A:$A,$B$182,Generation_2!$B:$B,$H186)</f>
        <v>-1437.4802730359115</v>
      </c>
      <c r="Q186" s="1">
        <f>SUMIFS(Generation_2!K:K,Generation_2!$A:$A,$B$182,Generation_2!$B:$B,$H186)-SUMIFS(Generation_2!$C:$C,Generation_2!$A:$A,$B$182,Generation_2!$B:$B,$H186)</f>
        <v>-4180.8301536615909</v>
      </c>
      <c r="R186" s="1">
        <f>SUMIFS(Generation_2!L:L,Generation_2!$A:$A,$B$182,Generation_2!$B:$B,$H186)-SUMIFS(Generation_2!$C:$C,Generation_2!$A:$A,$B$182,Generation_2!$B:$B,$H186)</f>
        <v>-4757.6737008090095</v>
      </c>
      <c r="S186" s="1">
        <f>SUMIFS(Generation_2!M:M,Generation_2!$A:$A,$B$182,Generation_2!$B:$B,$H186)-SUMIFS(Generation_2!$C:$C,Generation_2!$A:$A,$B$182,Generation_2!$B:$B,$H186)</f>
        <v>-8233.4798882357754</v>
      </c>
      <c r="T186" s="1">
        <f>SUMIFS(Generation_2!N:N,Generation_2!$A:$A,$B$182,Generation_2!$B:$B,$H186)-SUMIFS(Generation_2!$C:$C,Generation_2!$A:$A,$B$182,Generation_2!$B:$B,$H186)</f>
        <v>-10045.079438218279</v>
      </c>
      <c r="U186" s="1">
        <f>SUMIFS(Generation_2!O:O,Generation_2!$A:$A,$B$182,Generation_2!$B:$B,$H186)-SUMIFS(Generation_2!$C:$C,Generation_2!$A:$A,$B$182,Generation_2!$B:$B,$H186)</f>
        <v>-9790.3597199552532</v>
      </c>
      <c r="V186" s="1">
        <f>SUMIFS(Generation_2!P:P,Generation_2!$A:$A,$B$182,Generation_2!$B:$B,$H186)-SUMIFS(Generation_2!$C:$C,Generation_2!$A:$A,$B$182,Generation_2!$B:$B,$H186)</f>
        <v>-10279.035158334496</v>
      </c>
      <c r="W186" s="1">
        <f>SUMIFS(Generation_2!Q:Q,Generation_2!$A:$A,$B$182,Generation_2!$B:$B,$H186)-SUMIFS(Generation_2!$C:$C,Generation_2!$A:$A,$B$182,Generation_2!$B:$B,$H186)</f>
        <v>-11090.181389949325</v>
      </c>
      <c r="X186" s="1">
        <f>SUMIFS(Generation_2!R:R,Generation_2!$A:$A,$B$182,Generation_2!$B:$B,$H186)-SUMIFS(Generation_2!$C:$C,Generation_2!$A:$A,$B$182,Generation_2!$B:$B,$H186)</f>
        <v>-11141.886769595352</v>
      </c>
      <c r="Y186" s="1">
        <f>SUMIFS(Generation_2!S:S,Generation_2!$A:$A,$B$182,Generation_2!$B:$B,$H186)-SUMIFS(Generation_2!$C:$C,Generation_2!$A:$A,$B$182,Generation_2!$B:$B,$H186)</f>
        <v>-10840.757460315348</v>
      </c>
      <c r="Z186" s="1">
        <f>SUMIFS(Generation_2!T:T,Generation_2!$A:$A,$B$182,Generation_2!$B:$B,$H186)-SUMIFS(Generation_2!$C:$C,Generation_2!$A:$A,$B$182,Generation_2!$B:$B,$H186)</f>
        <v>-10529.548637451458</v>
      </c>
      <c r="AA186" s="1">
        <f>SUMIFS(Generation_2!U:U,Generation_2!$A:$A,$B$182,Generation_2!$B:$B,$H186)-SUMIFS(Generation_2!$C:$C,Generation_2!$A:$A,$B$182,Generation_2!$B:$B,$H186)</f>
        <v>-10156.907797665859</v>
      </c>
      <c r="AB186" s="1">
        <f>SUMIFS(Generation_2!V:V,Generation_2!$A:$A,$B$182,Generation_2!$B:$B,$H186)-SUMIFS(Generation_2!$C:$C,Generation_2!$A:$A,$B$182,Generation_2!$B:$B,$H186)</f>
        <v>-10029.239943016455</v>
      </c>
      <c r="AC186" s="1">
        <f>SUMIFS(Generation_2!W:W,Generation_2!$A:$A,$B$182,Generation_2!$B:$B,$H186)-SUMIFS(Generation_2!$C:$C,Generation_2!$A:$A,$B$182,Generation_2!$B:$B,$H186)</f>
        <v>-10918.181625318775</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-4.0068476131673378</v>
      </c>
      <c r="K187" s="1">
        <f>SUMIFS(Generation_2!E:E,Generation_2!$A:$A,$B$182,Generation_2!$B:$B,$H187)-SUMIFS(Generation_2!$C:$C,Generation_2!$A:$A,$B$182,Generation_2!$B:$B,$H187)</f>
        <v>-144.385173354372</v>
      </c>
      <c r="L187" s="1">
        <f>SUMIFS(Generation_2!F:F,Generation_2!$A:$A,$B$182,Generation_2!$B:$B,$H187)-SUMIFS(Generation_2!$C:$C,Generation_2!$A:$A,$B$182,Generation_2!$B:$B,$H187)</f>
        <v>-1213.2882104394234</v>
      </c>
      <c r="M187" s="1">
        <f>SUMIFS(Generation_2!G:G,Generation_2!$A:$A,$B$182,Generation_2!$B:$B,$H187)-SUMIFS(Generation_2!$C:$C,Generation_2!$A:$A,$B$182,Generation_2!$B:$B,$H187)</f>
        <v>-1210.8605912987916</v>
      </c>
      <c r="N187" s="1">
        <f>SUMIFS(Generation_2!H:H,Generation_2!$A:$A,$B$182,Generation_2!$B:$B,$H187)-SUMIFS(Generation_2!$C:$C,Generation_2!$A:$A,$B$182,Generation_2!$B:$B,$H187)</f>
        <v>-1216.5454850756614</v>
      </c>
      <c r="O187" s="1">
        <f>SUMIFS(Generation_2!I:I,Generation_2!$A:$A,$B$182,Generation_2!$B:$B,$H187)-SUMIFS(Generation_2!$C:$C,Generation_2!$A:$A,$B$182,Generation_2!$B:$B,$H187)</f>
        <v>-1211.2020864233184</v>
      </c>
      <c r="P187" s="1">
        <f>SUMIFS(Generation_2!J:J,Generation_2!$A:$A,$B$182,Generation_2!$B:$B,$H187)-SUMIFS(Generation_2!$C:$C,Generation_2!$A:$A,$B$182,Generation_2!$B:$B,$H187)</f>
        <v>-1264.1688555178907</v>
      </c>
      <c r="Q187" s="1">
        <f>SUMIFS(Generation_2!K:K,Generation_2!$A:$A,$B$182,Generation_2!$B:$B,$H187)-SUMIFS(Generation_2!$C:$C,Generation_2!$A:$A,$B$182,Generation_2!$B:$B,$H187)</f>
        <v>-1260.7724106185067</v>
      </c>
      <c r="R187" s="1">
        <f>SUMIFS(Generation_2!L:L,Generation_2!$A:$A,$B$182,Generation_2!$B:$B,$H187)-SUMIFS(Generation_2!$C:$C,Generation_2!$A:$A,$B$182,Generation_2!$B:$B,$H187)</f>
        <v>-1258.4535867325772</v>
      </c>
      <c r="S187" s="1">
        <f>SUMIFS(Generation_2!M:M,Generation_2!$A:$A,$B$182,Generation_2!$B:$B,$H187)-SUMIFS(Generation_2!$C:$C,Generation_2!$A:$A,$B$182,Generation_2!$B:$B,$H187)</f>
        <v>-1253.160995625698</v>
      </c>
      <c r="T187" s="1">
        <f>SUMIFS(Generation_2!N:N,Generation_2!$A:$A,$B$182,Generation_2!$B:$B,$H187)-SUMIFS(Generation_2!$C:$C,Generation_2!$A:$A,$B$182,Generation_2!$B:$B,$H187)</f>
        <v>-380.6739041162391</v>
      </c>
      <c r="U187" s="1">
        <f>SUMIFS(Generation_2!O:O,Generation_2!$A:$A,$B$182,Generation_2!$B:$B,$H187)-SUMIFS(Generation_2!$C:$C,Generation_2!$A:$A,$B$182,Generation_2!$B:$B,$H187)</f>
        <v>-888.19291389980663</v>
      </c>
      <c r="V187" s="1">
        <f>SUMIFS(Generation_2!P:P,Generation_2!$A:$A,$B$182,Generation_2!$B:$B,$H187)-SUMIFS(Generation_2!$C:$C,Generation_2!$A:$A,$B$182,Generation_2!$B:$B,$H187)</f>
        <v>-1246.5982616808292</v>
      </c>
      <c r="W187" s="1">
        <f>SUMIFS(Generation_2!Q:Q,Generation_2!$A:$A,$B$182,Generation_2!$B:$B,$H187)-SUMIFS(Generation_2!$C:$C,Generation_2!$A:$A,$B$182,Generation_2!$B:$B,$H187)</f>
        <v>-25.947804636682577</v>
      </c>
      <c r="X187" s="1">
        <f>SUMIFS(Generation_2!R:R,Generation_2!$A:$A,$B$182,Generation_2!$B:$B,$H187)-SUMIFS(Generation_2!$C:$C,Generation_2!$A:$A,$B$182,Generation_2!$B:$B,$H187)</f>
        <v>-63.023568186616103</v>
      </c>
      <c r="Y187" s="1">
        <f>SUMIFS(Generation_2!S:S,Generation_2!$A:$A,$B$182,Generation_2!$B:$B,$H187)-SUMIFS(Generation_2!$C:$C,Generation_2!$A:$A,$B$182,Generation_2!$B:$B,$H187)</f>
        <v>2725.4122271109709</v>
      </c>
      <c r="Z187" s="1">
        <f>SUMIFS(Generation_2!T:T,Generation_2!$A:$A,$B$182,Generation_2!$B:$B,$H187)-SUMIFS(Generation_2!$C:$C,Generation_2!$A:$A,$B$182,Generation_2!$B:$B,$H187)</f>
        <v>115.71033977208026</v>
      </c>
      <c r="AA187" s="1">
        <f>SUMIFS(Generation_2!U:U,Generation_2!$A:$A,$B$182,Generation_2!$B:$B,$H187)-SUMIFS(Generation_2!$C:$C,Generation_2!$A:$A,$B$182,Generation_2!$B:$B,$H187)</f>
        <v>-86.97200285644476</v>
      </c>
      <c r="AB187" s="1">
        <f>SUMIFS(Generation_2!V:V,Generation_2!$A:$A,$B$182,Generation_2!$B:$B,$H187)-SUMIFS(Generation_2!$C:$C,Generation_2!$A:$A,$B$182,Generation_2!$B:$B,$H187)</f>
        <v>1741.9471207649513</v>
      </c>
      <c r="AC187" s="1">
        <f>SUMIFS(Generation_2!W:W,Generation_2!$A:$A,$B$182,Generation_2!$B:$B,$H187)-SUMIFS(Generation_2!$C:$C,Generation_2!$A:$A,$B$182,Generation_2!$B:$B,$H187)</f>
        <v>-387.21581582566159</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-17.412974630433837</v>
      </c>
      <c r="K188" s="1">
        <f>SUMIFS(Generation_2!E:E,Generation_2!$A:$A,$B$182,Generation_2!$B:$B,$H188)-SUMIFS(Generation_2!$C:$C,Generation_2!$A:$A,$B$182,Generation_2!$B:$B,$H188)</f>
        <v>44.893164474205847</v>
      </c>
      <c r="L188" s="1">
        <f>SUMIFS(Generation_2!F:F,Generation_2!$A:$A,$B$182,Generation_2!$B:$B,$H188)-SUMIFS(Generation_2!$C:$C,Generation_2!$A:$A,$B$182,Generation_2!$B:$B,$H188)</f>
        <v>-54.620026434272553</v>
      </c>
      <c r="M188" s="1">
        <f>SUMIFS(Generation_2!G:G,Generation_2!$A:$A,$B$182,Generation_2!$B:$B,$H188)-SUMIFS(Generation_2!$C:$C,Generation_2!$A:$A,$B$182,Generation_2!$B:$B,$H188)</f>
        <v>-82.537312886006561</v>
      </c>
      <c r="N188" s="1">
        <f>SUMIFS(Generation_2!H:H,Generation_2!$A:$A,$B$182,Generation_2!$B:$B,$H188)-SUMIFS(Generation_2!$C:$C,Generation_2!$A:$A,$B$182,Generation_2!$B:$B,$H188)</f>
        <v>-103.0094890115007</v>
      </c>
      <c r="O188" s="1">
        <f>SUMIFS(Generation_2!I:I,Generation_2!$A:$A,$B$182,Generation_2!$B:$B,$H188)-SUMIFS(Generation_2!$C:$C,Generation_2!$A:$A,$B$182,Generation_2!$B:$B,$H188)</f>
        <v>-103.28184554833202</v>
      </c>
      <c r="P188" s="1">
        <f>SUMIFS(Generation_2!J:J,Generation_2!$A:$A,$B$182,Generation_2!$B:$B,$H188)-SUMIFS(Generation_2!$C:$C,Generation_2!$A:$A,$B$182,Generation_2!$B:$B,$H188)</f>
        <v>-81.693211928030564</v>
      </c>
      <c r="Q188" s="1">
        <f>SUMIFS(Generation_2!K:K,Generation_2!$A:$A,$B$182,Generation_2!$B:$B,$H188)-SUMIFS(Generation_2!$C:$C,Generation_2!$A:$A,$B$182,Generation_2!$B:$B,$H188)</f>
        <v>-74.701151246353959</v>
      </c>
      <c r="R188" s="1">
        <f>SUMIFS(Generation_2!L:L,Generation_2!$A:$A,$B$182,Generation_2!$B:$B,$H188)-SUMIFS(Generation_2!$C:$C,Generation_2!$A:$A,$B$182,Generation_2!$B:$B,$H188)</f>
        <v>-77.081640074812086</v>
      </c>
      <c r="S188" s="1">
        <f>SUMIFS(Generation_2!M:M,Generation_2!$A:$A,$B$182,Generation_2!$B:$B,$H188)-SUMIFS(Generation_2!$C:$C,Generation_2!$A:$A,$B$182,Generation_2!$B:$B,$H188)</f>
        <v>-62.694841958723622</v>
      </c>
      <c r="T188" s="1">
        <f>SUMIFS(Generation_2!N:N,Generation_2!$A:$A,$B$182,Generation_2!$B:$B,$H188)-SUMIFS(Generation_2!$C:$C,Generation_2!$A:$A,$B$182,Generation_2!$B:$B,$H188)</f>
        <v>71.568191063933554</v>
      </c>
      <c r="U188" s="1">
        <f>SUMIFS(Generation_2!O:O,Generation_2!$A:$A,$B$182,Generation_2!$B:$B,$H188)-SUMIFS(Generation_2!$C:$C,Generation_2!$A:$A,$B$182,Generation_2!$B:$B,$H188)</f>
        <v>-28.404312343175164</v>
      </c>
      <c r="V188" s="1">
        <f>SUMIFS(Generation_2!P:P,Generation_2!$A:$A,$B$182,Generation_2!$B:$B,$H188)-SUMIFS(Generation_2!$C:$C,Generation_2!$A:$A,$B$182,Generation_2!$B:$B,$H188)</f>
        <v>-5.9484425474444151</v>
      </c>
      <c r="W188" s="1">
        <f>SUMIFS(Generation_2!Q:Q,Generation_2!$A:$A,$B$182,Generation_2!$B:$B,$H188)-SUMIFS(Generation_2!$C:$C,Generation_2!$A:$A,$B$182,Generation_2!$B:$B,$H188)</f>
        <v>67.53778215651802</v>
      </c>
      <c r="X188" s="1">
        <f>SUMIFS(Generation_2!R:R,Generation_2!$A:$A,$B$182,Generation_2!$B:$B,$H188)-SUMIFS(Generation_2!$C:$C,Generation_2!$A:$A,$B$182,Generation_2!$B:$B,$H188)</f>
        <v>131.24619736050352</v>
      </c>
      <c r="Y188" s="1">
        <f>SUMIFS(Generation_2!S:S,Generation_2!$A:$A,$B$182,Generation_2!$B:$B,$H188)-SUMIFS(Generation_2!$C:$C,Generation_2!$A:$A,$B$182,Generation_2!$B:$B,$H188)</f>
        <v>1641.3814246479824</v>
      </c>
      <c r="Z188" s="1">
        <f>SUMIFS(Generation_2!T:T,Generation_2!$A:$A,$B$182,Generation_2!$B:$B,$H188)-SUMIFS(Generation_2!$C:$C,Generation_2!$A:$A,$B$182,Generation_2!$B:$B,$H188)</f>
        <v>469.42723416546909</v>
      </c>
      <c r="AA188" s="1">
        <f>SUMIFS(Generation_2!U:U,Generation_2!$A:$A,$B$182,Generation_2!$B:$B,$H188)-SUMIFS(Generation_2!$C:$C,Generation_2!$A:$A,$B$182,Generation_2!$B:$B,$H188)</f>
        <v>230.04733492582562</v>
      </c>
      <c r="AB188" s="1">
        <f>SUMIFS(Generation_2!V:V,Generation_2!$A:$A,$B$182,Generation_2!$B:$B,$H188)-SUMIFS(Generation_2!$C:$C,Generation_2!$A:$A,$B$182,Generation_2!$B:$B,$H188)</f>
        <v>1138.8403199411548</v>
      </c>
      <c r="AC188" s="1">
        <f>SUMIFS(Generation_2!W:W,Generation_2!$A:$A,$B$182,Generation_2!$B:$B,$H188)-SUMIFS(Generation_2!$C:$C,Generation_2!$A:$A,$B$182,Generation_2!$B:$B,$H188)</f>
        <v>100.95270810269939</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-2823.6476214849754</v>
      </c>
      <c r="K189" s="1">
        <f>SUMIFS(Generation_2!E:E,Generation_2!$A:$A,$B$182,Generation_2!$B:$B,$H189)-SUMIFS(Generation_2!$C:$C,Generation_2!$A:$A,$B$182,Generation_2!$B:$B,$H189)</f>
        <v>-2978.4338152208129</v>
      </c>
      <c r="L189" s="1">
        <f>SUMIFS(Generation_2!F:F,Generation_2!$A:$A,$B$182,Generation_2!$B:$B,$H189)-SUMIFS(Generation_2!$C:$C,Generation_2!$A:$A,$B$182,Generation_2!$B:$B,$H189)</f>
        <v>145.22256850627127</v>
      </c>
      <c r="M189" s="1">
        <f>SUMIFS(Generation_2!G:G,Generation_2!$A:$A,$B$182,Generation_2!$B:$B,$H189)-SUMIFS(Generation_2!$C:$C,Generation_2!$A:$A,$B$182,Generation_2!$B:$B,$H189)</f>
        <v>-2235.4944518812881</v>
      </c>
      <c r="N189" s="1">
        <f>SUMIFS(Generation_2!H:H,Generation_2!$A:$A,$B$182,Generation_2!$B:$B,$H189)-SUMIFS(Generation_2!$C:$C,Generation_2!$A:$A,$B$182,Generation_2!$B:$B,$H189)</f>
        <v>-647.87852301946623</v>
      </c>
      <c r="O189" s="1">
        <f>SUMIFS(Generation_2!I:I,Generation_2!$A:$A,$B$182,Generation_2!$B:$B,$H189)-SUMIFS(Generation_2!$C:$C,Generation_2!$A:$A,$B$182,Generation_2!$B:$B,$H189)</f>
        <v>-6784.7901680140603</v>
      </c>
      <c r="P189" s="1">
        <f>SUMIFS(Generation_2!J:J,Generation_2!$A:$A,$B$182,Generation_2!$B:$B,$H189)-SUMIFS(Generation_2!$C:$C,Generation_2!$A:$A,$B$182,Generation_2!$B:$B,$H189)</f>
        <v>-23.088765823884387</v>
      </c>
      <c r="Q189" s="1">
        <f>SUMIFS(Generation_2!K:K,Generation_2!$A:$A,$B$182,Generation_2!$B:$B,$H189)-SUMIFS(Generation_2!$C:$C,Generation_2!$A:$A,$B$182,Generation_2!$B:$B,$H189)</f>
        <v>-941.83163013862031</v>
      </c>
      <c r="R189" s="1">
        <f>SUMIFS(Generation_2!L:L,Generation_2!$A:$A,$B$182,Generation_2!$B:$B,$H189)-SUMIFS(Generation_2!$C:$C,Generation_2!$A:$A,$B$182,Generation_2!$B:$B,$H189)</f>
        <v>-4245.1953885084604</v>
      </c>
      <c r="S189" s="1">
        <f>SUMIFS(Generation_2!M:M,Generation_2!$A:$A,$B$182,Generation_2!$B:$B,$H189)-SUMIFS(Generation_2!$C:$C,Generation_2!$A:$A,$B$182,Generation_2!$B:$B,$H189)</f>
        <v>-807.69949078032914</v>
      </c>
      <c r="T189" s="1">
        <f>SUMIFS(Generation_2!N:N,Generation_2!$A:$A,$B$182,Generation_2!$B:$B,$H189)-SUMIFS(Generation_2!$C:$C,Generation_2!$A:$A,$B$182,Generation_2!$B:$B,$H189)</f>
        <v>-1735.9252543806269</v>
      </c>
      <c r="U189" s="1">
        <f>SUMIFS(Generation_2!O:O,Generation_2!$A:$A,$B$182,Generation_2!$B:$B,$H189)-SUMIFS(Generation_2!$C:$C,Generation_2!$A:$A,$B$182,Generation_2!$B:$B,$H189)</f>
        <v>-2127.9715483252785</v>
      </c>
      <c r="V189" s="1">
        <f>SUMIFS(Generation_2!P:P,Generation_2!$A:$A,$B$182,Generation_2!$B:$B,$H189)-SUMIFS(Generation_2!$C:$C,Generation_2!$A:$A,$B$182,Generation_2!$B:$B,$H189)</f>
        <v>-235.94284195771615</v>
      </c>
      <c r="W189" s="1">
        <f>SUMIFS(Generation_2!Q:Q,Generation_2!$A:$A,$B$182,Generation_2!$B:$B,$H189)-SUMIFS(Generation_2!$C:$C,Generation_2!$A:$A,$B$182,Generation_2!$B:$B,$H189)</f>
        <v>-1764.99916353345</v>
      </c>
      <c r="X189" s="1">
        <f>SUMIFS(Generation_2!R:R,Generation_2!$A:$A,$B$182,Generation_2!$B:$B,$H189)-SUMIFS(Generation_2!$C:$C,Generation_2!$A:$A,$B$182,Generation_2!$B:$B,$H189)</f>
        <v>162.30799312464478</v>
      </c>
      <c r="Y189" s="1">
        <f>SUMIFS(Generation_2!S:S,Generation_2!$A:$A,$B$182,Generation_2!$B:$B,$H189)-SUMIFS(Generation_2!$C:$C,Generation_2!$A:$A,$B$182,Generation_2!$B:$B,$H189)</f>
        <v>-6121.8760961198604</v>
      </c>
      <c r="Z189" s="1">
        <f>SUMIFS(Generation_2!T:T,Generation_2!$A:$A,$B$182,Generation_2!$B:$B,$H189)-SUMIFS(Generation_2!$C:$C,Generation_2!$A:$A,$B$182,Generation_2!$B:$B,$H189)</f>
        <v>1370.8209697044458</v>
      </c>
      <c r="AA189" s="1">
        <f>SUMIFS(Generation_2!U:U,Generation_2!$A:$A,$B$182,Generation_2!$B:$B,$H189)-SUMIFS(Generation_2!$C:$C,Generation_2!$A:$A,$B$182,Generation_2!$B:$B,$H189)</f>
        <v>-207.18101759794263</v>
      </c>
      <c r="AB189" s="1">
        <f>SUMIFS(Generation_2!V:V,Generation_2!$A:$A,$B$182,Generation_2!$B:$B,$H189)-SUMIFS(Generation_2!$C:$C,Generation_2!$A:$A,$B$182,Generation_2!$B:$B,$H189)</f>
        <v>-3590.9289048267947</v>
      </c>
      <c r="AC189" s="1">
        <f>SUMIFS(Generation_2!W:W,Generation_2!$A:$A,$B$182,Generation_2!$B:$B,$H189)-SUMIFS(Generation_2!$C:$C,Generation_2!$A:$A,$B$182,Generation_2!$B:$B,$H189)</f>
        <v>-574.23039921126292</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17.124145329631688</v>
      </c>
      <c r="K190" s="1">
        <f>SUMIFS(Generation_2!E:E,Generation_2!$A:$A,$B$182,Generation_2!$B:$B,$H190)-SUMIFS(Generation_2!$C:$C,Generation_2!$A:$A,$B$182,Generation_2!$B:$B,$H190)</f>
        <v>-7.179860633825399</v>
      </c>
      <c r="L190" s="1">
        <f>SUMIFS(Generation_2!F:F,Generation_2!$A:$A,$B$182,Generation_2!$B:$B,$H190)-SUMIFS(Generation_2!$C:$C,Generation_2!$A:$A,$B$182,Generation_2!$B:$B,$H190)</f>
        <v>123.67037021883317</v>
      </c>
      <c r="M190" s="1">
        <f>SUMIFS(Generation_2!G:G,Generation_2!$A:$A,$B$182,Generation_2!$B:$B,$H190)-SUMIFS(Generation_2!$C:$C,Generation_2!$A:$A,$B$182,Generation_2!$B:$B,$H190)</f>
        <v>537.98707579261168</v>
      </c>
      <c r="N190" s="1">
        <f>SUMIFS(Generation_2!H:H,Generation_2!$A:$A,$B$182,Generation_2!$B:$B,$H190)-SUMIFS(Generation_2!$C:$C,Generation_2!$A:$A,$B$182,Generation_2!$B:$B,$H190)</f>
        <v>839.46978493295819</v>
      </c>
      <c r="O190" s="1">
        <f>SUMIFS(Generation_2!I:I,Generation_2!$A:$A,$B$182,Generation_2!$B:$B,$H190)-SUMIFS(Generation_2!$C:$C,Generation_2!$A:$A,$B$182,Generation_2!$B:$B,$H190)</f>
        <v>1072.1437979963789</v>
      </c>
      <c r="P190" s="1">
        <f>SUMIFS(Generation_2!J:J,Generation_2!$A:$A,$B$182,Generation_2!$B:$B,$H190)-SUMIFS(Generation_2!$C:$C,Generation_2!$A:$A,$B$182,Generation_2!$B:$B,$H190)</f>
        <v>811.42429881325074</v>
      </c>
      <c r="Q190" s="1">
        <f>SUMIFS(Generation_2!K:K,Generation_2!$A:$A,$B$182,Generation_2!$B:$B,$H190)-SUMIFS(Generation_2!$C:$C,Generation_2!$A:$A,$B$182,Generation_2!$B:$B,$H190)</f>
        <v>730.87558829853265</v>
      </c>
      <c r="R190" s="1">
        <f>SUMIFS(Generation_2!L:L,Generation_2!$A:$A,$B$182,Generation_2!$B:$B,$H190)-SUMIFS(Generation_2!$C:$C,Generation_2!$A:$A,$B$182,Generation_2!$B:$B,$H190)</f>
        <v>1888.6426902741707</v>
      </c>
      <c r="S190" s="1">
        <f>SUMIFS(Generation_2!M:M,Generation_2!$A:$A,$B$182,Generation_2!$B:$B,$H190)-SUMIFS(Generation_2!$C:$C,Generation_2!$A:$A,$B$182,Generation_2!$B:$B,$H190)</f>
        <v>1014.9518673511479</v>
      </c>
      <c r="T190" s="1">
        <f>SUMIFS(Generation_2!N:N,Generation_2!$A:$A,$B$182,Generation_2!$B:$B,$H190)-SUMIFS(Generation_2!$C:$C,Generation_2!$A:$A,$B$182,Generation_2!$B:$B,$H190)</f>
        <v>4641.102339809876</v>
      </c>
      <c r="U190" s="1">
        <f>SUMIFS(Generation_2!O:O,Generation_2!$A:$A,$B$182,Generation_2!$B:$B,$H190)-SUMIFS(Generation_2!$C:$C,Generation_2!$A:$A,$B$182,Generation_2!$B:$B,$H190)</f>
        <v>5667.103738686541</v>
      </c>
      <c r="V190" s="1">
        <f>SUMIFS(Generation_2!P:P,Generation_2!$A:$A,$B$182,Generation_2!$B:$B,$H190)-SUMIFS(Generation_2!$C:$C,Generation_2!$A:$A,$B$182,Generation_2!$B:$B,$H190)</f>
        <v>6121.3131303880755</v>
      </c>
      <c r="W190" s="1">
        <f>SUMIFS(Generation_2!Q:Q,Generation_2!$A:$A,$B$182,Generation_2!$B:$B,$H190)-SUMIFS(Generation_2!$C:$C,Generation_2!$A:$A,$B$182,Generation_2!$B:$B,$H190)</f>
        <v>10469.02801691614</v>
      </c>
      <c r="X190" s="1">
        <f>SUMIFS(Generation_2!R:R,Generation_2!$A:$A,$B$182,Generation_2!$B:$B,$H190)-SUMIFS(Generation_2!$C:$C,Generation_2!$A:$A,$B$182,Generation_2!$B:$B,$H190)</f>
        <v>10779.277602418888</v>
      </c>
      <c r="Y190" s="1">
        <f>SUMIFS(Generation_2!S:S,Generation_2!$A:$A,$B$182,Generation_2!$B:$B,$H190)-SUMIFS(Generation_2!$C:$C,Generation_2!$A:$A,$B$182,Generation_2!$B:$B,$H190)</f>
        <v>12260.219420126126</v>
      </c>
      <c r="Z190" s="1">
        <f>SUMIFS(Generation_2!T:T,Generation_2!$A:$A,$B$182,Generation_2!$B:$B,$H190)-SUMIFS(Generation_2!$C:$C,Generation_2!$A:$A,$B$182,Generation_2!$B:$B,$H190)</f>
        <v>12564.32030065449</v>
      </c>
      <c r="AA190" s="1">
        <f>SUMIFS(Generation_2!U:U,Generation_2!$A:$A,$B$182,Generation_2!$B:$B,$H190)-SUMIFS(Generation_2!$C:$C,Generation_2!$A:$A,$B$182,Generation_2!$B:$B,$H190)</f>
        <v>12579.449172834851</v>
      </c>
      <c r="AB190" s="1">
        <f>SUMIFS(Generation_2!V:V,Generation_2!$A:$A,$B$182,Generation_2!$B:$B,$H190)-SUMIFS(Generation_2!$C:$C,Generation_2!$A:$A,$B$182,Generation_2!$B:$B,$H190)</f>
        <v>14945.921516447625</v>
      </c>
      <c r="AC190" s="1">
        <f>SUMIFS(Generation_2!W:W,Generation_2!$A:$A,$B$182,Generation_2!$B:$B,$H190)-SUMIFS(Generation_2!$C:$C,Generation_2!$A:$A,$B$182,Generation_2!$B:$B,$H190)</f>
        <v>15968.320571117612</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1154.7275044446178</v>
      </c>
      <c r="K192" s="1">
        <f>SUMIFS(Generation_2!E:E,Generation_2!$A:$A,$B$182,Generation_2!$B:$B,$H192)-SUMIFS(Generation_2!$C:$C,Generation_2!$A:$A,$B$182,Generation_2!$B:$B,$H192)</f>
        <v>1809.6206343035883</v>
      </c>
      <c r="L192" s="1">
        <f>SUMIFS(Generation_2!F:F,Generation_2!$A:$A,$B$182,Generation_2!$B:$B,$H192)-SUMIFS(Generation_2!$C:$C,Generation_2!$A:$A,$B$182,Generation_2!$B:$B,$H192)</f>
        <v>2986.0992177142107</v>
      </c>
      <c r="M192" s="1">
        <f>SUMIFS(Generation_2!G:G,Generation_2!$A:$A,$B$182,Generation_2!$B:$B,$H192)-SUMIFS(Generation_2!$C:$C,Generation_2!$A:$A,$B$182,Generation_2!$B:$B,$H192)</f>
        <v>7989.0897612563131</v>
      </c>
      <c r="N192" s="1">
        <f>SUMIFS(Generation_2!H:H,Generation_2!$A:$A,$B$182,Generation_2!$B:$B,$H192)-SUMIFS(Generation_2!$C:$C,Generation_2!$A:$A,$B$182,Generation_2!$B:$B,$H192)</f>
        <v>10838.257709852129</v>
      </c>
      <c r="O192" s="1">
        <f>SUMIFS(Generation_2!I:I,Generation_2!$A:$A,$B$182,Generation_2!$B:$B,$H192)-SUMIFS(Generation_2!$C:$C,Generation_2!$A:$A,$B$182,Generation_2!$B:$B,$H192)</f>
        <v>10315.298066130657</v>
      </c>
      <c r="P192" s="1">
        <f>SUMIFS(Generation_2!J:J,Generation_2!$A:$A,$B$182,Generation_2!$B:$B,$H192)-SUMIFS(Generation_2!$C:$C,Generation_2!$A:$A,$B$182,Generation_2!$B:$B,$H192)</f>
        <v>16856.71052136254</v>
      </c>
      <c r="Q192" s="1">
        <f>SUMIFS(Generation_2!K:K,Generation_2!$A:$A,$B$182,Generation_2!$B:$B,$H192)-SUMIFS(Generation_2!$C:$C,Generation_2!$A:$A,$B$182,Generation_2!$B:$B,$H192)</f>
        <v>20411.551871344207</v>
      </c>
      <c r="R192" s="1">
        <f>SUMIFS(Generation_2!L:L,Generation_2!$A:$A,$B$182,Generation_2!$B:$B,$H192)-SUMIFS(Generation_2!$C:$C,Generation_2!$A:$A,$B$182,Generation_2!$B:$B,$H192)</f>
        <v>20332.734878584997</v>
      </c>
      <c r="S192" s="1">
        <f>SUMIFS(Generation_2!M:M,Generation_2!$A:$A,$B$182,Generation_2!$B:$B,$H192)-SUMIFS(Generation_2!$C:$C,Generation_2!$A:$A,$B$182,Generation_2!$B:$B,$H192)</f>
        <v>23807.520738512962</v>
      </c>
      <c r="T192" s="1">
        <f>SUMIFS(Generation_2!N:N,Generation_2!$A:$A,$B$182,Generation_2!$B:$B,$H192)-SUMIFS(Generation_2!$C:$C,Generation_2!$A:$A,$B$182,Generation_2!$B:$B,$H192)</f>
        <v>22404.130143446855</v>
      </c>
      <c r="U192" s="1">
        <f>SUMIFS(Generation_2!O:O,Generation_2!$A:$A,$B$182,Generation_2!$B:$B,$H192)-SUMIFS(Generation_2!$C:$C,Generation_2!$A:$A,$B$182,Generation_2!$B:$B,$H192)</f>
        <v>22726.936417062738</v>
      </c>
      <c r="V192" s="1">
        <f>SUMIFS(Generation_2!P:P,Generation_2!$A:$A,$B$182,Generation_2!$B:$B,$H192)-SUMIFS(Generation_2!$C:$C,Generation_2!$A:$A,$B$182,Generation_2!$B:$B,$H192)</f>
        <v>23938.632071033382</v>
      </c>
      <c r="W192" s="1">
        <f>SUMIFS(Generation_2!Q:Q,Generation_2!$A:$A,$B$182,Generation_2!$B:$B,$H192)-SUMIFS(Generation_2!$C:$C,Generation_2!$A:$A,$B$182,Generation_2!$B:$B,$H192)</f>
        <v>40999.916816533856</v>
      </c>
      <c r="X192" s="1">
        <f>SUMIFS(Generation_2!R:R,Generation_2!$A:$A,$B$182,Generation_2!$B:$B,$H192)-SUMIFS(Generation_2!$C:$C,Generation_2!$A:$A,$B$182,Generation_2!$B:$B,$H192)</f>
        <v>44261.18843454896</v>
      </c>
      <c r="Y192" s="1">
        <f>SUMIFS(Generation_2!S:S,Generation_2!$A:$A,$B$182,Generation_2!$B:$B,$H192)-SUMIFS(Generation_2!$C:$C,Generation_2!$A:$A,$B$182,Generation_2!$B:$B,$H192)</f>
        <v>52903.209332783772</v>
      </c>
      <c r="Z192" s="1">
        <f>SUMIFS(Generation_2!T:T,Generation_2!$A:$A,$B$182,Generation_2!$B:$B,$H192)-SUMIFS(Generation_2!$C:$C,Generation_2!$A:$A,$B$182,Generation_2!$B:$B,$H192)</f>
        <v>55249.232707648953</v>
      </c>
      <c r="AA192" s="1">
        <f>SUMIFS(Generation_2!U:U,Generation_2!$A:$A,$B$182,Generation_2!$B:$B,$H192)-SUMIFS(Generation_2!$C:$C,Generation_2!$A:$A,$B$182,Generation_2!$B:$B,$H192)</f>
        <v>55756.908856364513</v>
      </c>
      <c r="AB192" s="1">
        <f>SUMIFS(Generation_2!V:V,Generation_2!$A:$A,$B$182,Generation_2!$B:$B,$H192)-SUMIFS(Generation_2!$C:$C,Generation_2!$A:$A,$B$182,Generation_2!$B:$B,$H192)</f>
        <v>54355.214706899547</v>
      </c>
      <c r="AC192" s="1">
        <f>SUMIFS(Generation_2!W:W,Generation_2!$A:$A,$B$182,Generation_2!$B:$B,$H192)-SUMIFS(Generation_2!$C:$C,Generation_2!$A:$A,$B$182,Generation_2!$B:$B,$H192)</f>
        <v>55079.604307674519</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2609.5231455561498</v>
      </c>
      <c r="K193" s="1">
        <f>SUMIFS(Generation_2!E:E,Generation_2!$A:$A,$B$182,Generation_2!$B:$B,$H193)-SUMIFS(Generation_2!$C:$C,Generation_2!$A:$A,$B$182,Generation_2!$B:$B,$H193)</f>
        <v>2195.9283718217248</v>
      </c>
      <c r="L193" s="1">
        <f>SUMIFS(Generation_2!F:F,Generation_2!$A:$A,$B$182,Generation_2!$B:$B,$H193)-SUMIFS(Generation_2!$C:$C,Generation_2!$A:$A,$B$182,Generation_2!$B:$B,$H193)</f>
        <v>2328.8569134662048</v>
      </c>
      <c r="M193" s="1">
        <f>SUMIFS(Generation_2!G:G,Generation_2!$A:$A,$B$182,Generation_2!$B:$B,$H193)-SUMIFS(Generation_2!$C:$C,Generation_2!$A:$A,$B$182,Generation_2!$B:$B,$H193)</f>
        <v>3140.7903478973421</v>
      </c>
      <c r="N193" s="1">
        <f>SUMIFS(Generation_2!H:H,Generation_2!$A:$A,$B$182,Generation_2!$B:$B,$H193)-SUMIFS(Generation_2!$C:$C,Generation_2!$A:$A,$B$182,Generation_2!$B:$B,$H193)</f>
        <v>4865.1208216543873</v>
      </c>
      <c r="O193" s="1">
        <f>SUMIFS(Generation_2!I:I,Generation_2!$A:$A,$B$182,Generation_2!$B:$B,$H193)-SUMIFS(Generation_2!$C:$C,Generation_2!$A:$A,$B$182,Generation_2!$B:$B,$H193)</f>
        <v>8862.2815691569103</v>
      </c>
      <c r="P193" s="1">
        <f>SUMIFS(Generation_2!J:J,Generation_2!$A:$A,$B$182,Generation_2!$B:$B,$H193)-SUMIFS(Generation_2!$C:$C,Generation_2!$A:$A,$B$182,Generation_2!$B:$B,$H193)</f>
        <v>6442.7335096579791</v>
      </c>
      <c r="Q193" s="1">
        <f>SUMIFS(Generation_2!K:K,Generation_2!$A:$A,$B$182,Generation_2!$B:$B,$H193)-SUMIFS(Generation_2!$C:$C,Generation_2!$A:$A,$B$182,Generation_2!$B:$B,$H193)</f>
        <v>8507.1630453453381</v>
      </c>
      <c r="R193" s="1">
        <f>SUMIFS(Generation_2!L:L,Generation_2!$A:$A,$B$182,Generation_2!$B:$B,$H193)-SUMIFS(Generation_2!$C:$C,Generation_2!$A:$A,$B$182,Generation_2!$B:$B,$H193)</f>
        <v>9597.9709633445145</v>
      </c>
      <c r="S193" s="1">
        <f>SUMIFS(Generation_2!M:M,Generation_2!$A:$A,$B$182,Generation_2!$B:$B,$H193)-SUMIFS(Generation_2!$C:$C,Generation_2!$A:$A,$B$182,Generation_2!$B:$B,$H193)</f>
        <v>10248.039107767987</v>
      </c>
      <c r="T193" s="1">
        <f>SUMIFS(Generation_2!N:N,Generation_2!$A:$A,$B$182,Generation_2!$B:$B,$H193)-SUMIFS(Generation_2!$C:$C,Generation_2!$A:$A,$B$182,Generation_2!$B:$B,$H193)</f>
        <v>23219.191117702787</v>
      </c>
      <c r="U193" s="1">
        <f>SUMIFS(Generation_2!O:O,Generation_2!$A:$A,$B$182,Generation_2!$B:$B,$H193)-SUMIFS(Generation_2!$C:$C,Generation_2!$A:$A,$B$182,Generation_2!$B:$B,$H193)</f>
        <v>23233.729288244533</v>
      </c>
      <c r="V193" s="1">
        <f>SUMIFS(Generation_2!P:P,Generation_2!$A:$A,$B$182,Generation_2!$B:$B,$H193)-SUMIFS(Generation_2!$C:$C,Generation_2!$A:$A,$B$182,Generation_2!$B:$B,$H193)</f>
        <v>22777.209518622542</v>
      </c>
      <c r="W193" s="1">
        <f>SUMIFS(Generation_2!Q:Q,Generation_2!$A:$A,$B$182,Generation_2!$B:$B,$H193)-SUMIFS(Generation_2!$C:$C,Generation_2!$A:$A,$B$182,Generation_2!$B:$B,$H193)</f>
        <v>32566.512766611922</v>
      </c>
      <c r="X193" s="1">
        <f>SUMIFS(Generation_2!R:R,Generation_2!$A:$A,$B$182,Generation_2!$B:$B,$H193)-SUMIFS(Generation_2!$C:$C,Generation_2!$A:$A,$B$182,Generation_2!$B:$B,$H193)</f>
        <v>33086.984068232472</v>
      </c>
      <c r="Y193" s="1">
        <f>SUMIFS(Generation_2!S:S,Generation_2!$A:$A,$B$182,Generation_2!$B:$B,$H193)-SUMIFS(Generation_2!$C:$C,Generation_2!$A:$A,$B$182,Generation_2!$B:$B,$H193)</f>
        <v>36947.646528103345</v>
      </c>
      <c r="Z193" s="1">
        <f>SUMIFS(Generation_2!T:T,Generation_2!$A:$A,$B$182,Generation_2!$B:$B,$H193)-SUMIFS(Generation_2!$C:$C,Generation_2!$A:$A,$B$182,Generation_2!$B:$B,$H193)</f>
        <v>30661.722853562562</v>
      </c>
      <c r="AA193" s="1">
        <f>SUMIFS(Generation_2!U:U,Generation_2!$A:$A,$B$182,Generation_2!$B:$B,$H193)-SUMIFS(Generation_2!$C:$C,Generation_2!$A:$A,$B$182,Generation_2!$B:$B,$H193)</f>
        <v>33233.033776803895</v>
      </c>
      <c r="AB193" s="1">
        <f>SUMIFS(Generation_2!V:V,Generation_2!$A:$A,$B$182,Generation_2!$B:$B,$H193)-SUMIFS(Generation_2!$C:$C,Generation_2!$A:$A,$B$182,Generation_2!$B:$B,$H193)</f>
        <v>38185.776252174423</v>
      </c>
      <c r="AC193" s="1">
        <f>SUMIFS(Generation_2!W:W,Generation_2!$A:$A,$B$182,Generation_2!$B:$B,$H193)-SUMIFS(Generation_2!$C:$C,Generation_2!$A:$A,$B$182,Generation_2!$B:$B,$H193)</f>
        <v>39854.294318901884</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-0.13821430193199105</v>
      </c>
      <c r="K196" s="1">
        <f>SUMIFS(Generation_2!E:E,Generation_2!$A:$A,$B$182,Generation_2!$B:$B,$H196)-SUMIFS(Generation_2!$C:$C,Generation_2!$A:$A,$B$182,Generation_2!$B:$B,$H196)</f>
        <v>3.3320667675089399E-3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-0.13821430193199105</v>
      </c>
      <c r="O196" s="1">
        <f>SUMIFS(Generation_2!I:I,Generation_2!$A:$A,$B$182,Generation_2!$B:$B,$H196)-SUMIFS(Generation_2!$C:$C,Generation_2!$A:$A,$B$182,Generation_2!$B:$B,$H196)</f>
        <v>6.7079960284708945E-2</v>
      </c>
      <c r="P196" s="1">
        <f>SUMIFS(Generation_2!J:J,Generation_2!$A:$A,$B$182,Generation_2!$B:$B,$H196)-SUMIFS(Generation_2!$C:$C,Generation_2!$A:$A,$B$182,Generation_2!$B:$B,$H196)</f>
        <v>8.6467133000908941E-2</v>
      </c>
      <c r="Q196" s="1">
        <f>SUMIFS(Generation_2!K:K,Generation_2!$A:$A,$B$182,Generation_2!$B:$B,$H196)-SUMIFS(Generation_2!$C:$C,Generation_2!$A:$A,$B$182,Generation_2!$B:$B,$H196)</f>
        <v>1.4297224456142259</v>
      </c>
      <c r="R196" s="1">
        <f>SUMIFS(Generation_2!L:L,Generation_2!$A:$A,$B$182,Generation_2!$B:$B,$H196)-SUMIFS(Generation_2!$C:$C,Generation_2!$A:$A,$B$182,Generation_2!$B:$B,$H196)</f>
        <v>-0.13821430193199105</v>
      </c>
      <c r="S196" s="1">
        <f>SUMIFS(Generation_2!M:M,Generation_2!$A:$A,$B$182,Generation_2!$B:$B,$H196)-SUMIFS(Generation_2!$C:$C,Generation_2!$A:$A,$B$182,Generation_2!$B:$B,$H196)</f>
        <v>0.14129746702670901</v>
      </c>
      <c r="T196" s="1">
        <f>SUMIFS(Generation_2!N:N,Generation_2!$A:$A,$B$182,Generation_2!$B:$B,$H196)-SUMIFS(Generation_2!$C:$C,Generation_2!$A:$A,$B$182,Generation_2!$B:$B,$H196)</f>
        <v>0.15939262542370894</v>
      </c>
      <c r="U196" s="1">
        <f>SUMIFS(Generation_2!O:O,Generation_2!$A:$A,$B$182,Generation_2!$B:$B,$H196)-SUMIFS(Generation_2!$C:$C,Generation_2!$A:$A,$B$182,Generation_2!$B:$B,$H196)</f>
        <v>0.67345595633107713</v>
      </c>
      <c r="V196" s="1">
        <f>SUMIFS(Generation_2!P:P,Generation_2!$A:$A,$B$182,Generation_2!$B:$B,$H196)-SUMIFS(Generation_2!$C:$C,Generation_2!$A:$A,$B$182,Generation_2!$B:$B,$H196)</f>
        <v>1.1371113096125798</v>
      </c>
      <c r="W196" s="1">
        <f>SUMIFS(Generation_2!Q:Q,Generation_2!$A:$A,$B$182,Generation_2!$B:$B,$H196)-SUMIFS(Generation_2!$C:$C,Generation_2!$A:$A,$B$182,Generation_2!$B:$B,$H196)</f>
        <v>2.9450787606297104</v>
      </c>
      <c r="X196" s="1">
        <f>SUMIFS(Generation_2!R:R,Generation_2!$A:$A,$B$182,Generation_2!$B:$B,$H196)-SUMIFS(Generation_2!$C:$C,Generation_2!$A:$A,$B$182,Generation_2!$B:$B,$H196)</f>
        <v>3.5209541895662602</v>
      </c>
      <c r="Y196" s="1">
        <f>SUMIFS(Generation_2!S:S,Generation_2!$A:$A,$B$182,Generation_2!$B:$B,$H196)-SUMIFS(Generation_2!$C:$C,Generation_2!$A:$A,$B$182,Generation_2!$B:$B,$H196)</f>
        <v>1.5164314270011756</v>
      </c>
      <c r="Z196" s="1">
        <f>SUMIFS(Generation_2!T:T,Generation_2!$A:$A,$B$182,Generation_2!$B:$B,$H196)-SUMIFS(Generation_2!$C:$C,Generation_2!$A:$A,$B$182,Generation_2!$B:$B,$H196)</f>
        <v>4.4821281448324441</v>
      </c>
      <c r="AA196" s="1">
        <f>SUMIFS(Generation_2!U:U,Generation_2!$A:$A,$B$182,Generation_2!$B:$B,$H196)-SUMIFS(Generation_2!$C:$C,Generation_2!$A:$A,$B$182,Generation_2!$B:$B,$H196)</f>
        <v>4.527769962284891</v>
      </c>
      <c r="AB196" s="1">
        <f>SUMIFS(Generation_2!V:V,Generation_2!$A:$A,$B$182,Generation_2!$B:$B,$H196)-SUMIFS(Generation_2!$C:$C,Generation_2!$A:$A,$B$182,Generation_2!$B:$B,$H196)</f>
        <v>1.6626409126504136</v>
      </c>
      <c r="AC196" s="1">
        <f>SUMIFS(Generation_2!W:W,Generation_2!$A:$A,$B$182,Generation_2!$B:$B,$H196)-SUMIFS(Generation_2!$C:$C,Generation_2!$A:$A,$B$182,Generation_2!$B:$B,$H196)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Central with TRET (Counterfactual) vs. Central with TRET (DP5)</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93" t="s">
        <v>71</v>
      </c>
      <c r="B7" s="95" t="str">
        <f>CaseName_1</f>
        <v>Central with TRET (Counterfactual)</v>
      </c>
      <c r="C7" s="94"/>
      <c r="D7" s="94"/>
      <c r="E7" s="94"/>
      <c r="F7" s="94"/>
      <c r="I7" s="28"/>
    </row>
    <row r="8" spans="1:30" ht="17.399999999999999" thickBot="1">
      <c r="A8" s="93" t="s">
        <v>72</v>
      </c>
      <c r="B8" s="95" t="str">
        <f>CaseName_2</f>
        <v>Central with TRET (DP5)</v>
      </c>
      <c r="C8" s="94"/>
      <c r="D8" s="94"/>
      <c r="E8" s="94"/>
      <c r="F8" s="94"/>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745.45619281793438</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36.123829382605436</v>
      </c>
      <c r="N13" s="14">
        <f>SUMIFS(BuildCost_1!G:G,BuildCost_1!$A:$A,$B$10)/1000-SUMIFS(BuildCost_2!G:G,BuildCost_2!$A:$A,$B$10)/1000</f>
        <v>40.782095005432211</v>
      </c>
      <c r="O13" s="14">
        <f>SUMIFS(BuildCost_1!H:H,BuildCost_1!$A:$A,$B$10)/1000-SUMIFS(BuildCost_2!H:H,BuildCost_2!$A:$A,$B$10)/1000</f>
        <v>47.735387794664916</v>
      </c>
      <c r="P13" s="14">
        <f>SUMIFS(BuildCost_1!I:I,BuildCost_1!$A:$A,$B$10)/1000-SUMIFS(BuildCost_2!I:I,BuildCost_2!$A:$A,$B$10)/1000</f>
        <v>62.154928848826899</v>
      </c>
      <c r="Q13" s="14">
        <f>SUMIFS(BuildCost_1!J:J,BuildCost_1!$A:$A,$B$10)/1000-SUMIFS(BuildCost_2!J:J,BuildCost_2!$A:$A,$B$10)/1000</f>
        <v>96.652697932774117</v>
      </c>
      <c r="R13" s="14">
        <f>SUMIFS(BuildCost_1!K:K,BuildCost_1!$A:$A,$B$10)/1000-SUMIFS(BuildCost_2!K:K,BuildCost_2!$A:$A,$B$10)/1000</f>
        <v>244.54618504111659</v>
      </c>
      <c r="S13" s="14">
        <f>SUMIFS(BuildCost_1!L:L,BuildCost_1!$A:$A,$B$10)/1000-SUMIFS(BuildCost_2!L:L,BuildCost_2!$A:$A,$B$10)/1000</f>
        <v>229.22026725151341</v>
      </c>
      <c r="T13" s="14">
        <f>SUMIFS(BuildCost_1!M:M,BuildCost_1!$A:$A,$B$10)/1000-SUMIFS(BuildCost_2!M:M,BuildCost_2!$A:$A,$B$10)/1000</f>
        <v>286.75146924728256</v>
      </c>
      <c r="U13" s="14">
        <f>SUMIFS(BuildCost_1!N:N,BuildCost_1!$A:$A,$B$10)/1000-SUMIFS(BuildCost_2!N:N,BuildCost_2!$A:$A,$B$10)/1000</f>
        <v>341.5835548944824</v>
      </c>
      <c r="V13" s="14">
        <f>SUMIFS(BuildCost_1!O:O,BuildCost_1!$A:$A,$B$10)/1000-SUMIFS(BuildCost_2!O:O,BuildCost_2!$A:$A,$B$10)/1000</f>
        <v>272.66828012122733</v>
      </c>
      <c r="W13" s="14">
        <f>SUMIFS(BuildCost_1!P:P,BuildCost_1!$A:$A,$B$10)/1000-SUMIFS(BuildCost_2!P:P,BuildCost_2!$A:$A,$B$10)/1000</f>
        <v>332.88049950689151</v>
      </c>
      <c r="X13" s="14">
        <f>SUMIFS(BuildCost_1!Q:Q,BuildCost_1!$A:$A,$B$10)/1000-SUMIFS(BuildCost_2!Q:Q,BuildCost_2!$A:$A,$B$10)/1000</f>
        <v>204.47200643411543</v>
      </c>
      <c r="Y13" s="14">
        <f>SUMIFS(BuildCost_1!R:R,BuildCost_1!$A:$A,$B$10)/1000-SUMIFS(BuildCost_2!R:R,BuildCost_2!$A:$A,$B$10)/1000</f>
        <v>251.38464513485042</v>
      </c>
      <c r="Z13" s="14">
        <f>SUMIFS(BuildCost_1!S:S,BuildCost_1!$A:$A,$B$10)/1000-SUMIFS(BuildCost_2!S:S,BuildCost_2!$A:$A,$B$10)/1000</f>
        <v>-163.1159738080878</v>
      </c>
      <c r="AA13" s="14">
        <f>SUMIFS(BuildCost_1!T:T,BuildCost_1!$A:$A,$B$10)/1000-SUMIFS(BuildCost_2!T:T,BuildCost_2!$A:$A,$B$10)/1000</f>
        <v>-136.43115932001638</v>
      </c>
      <c r="AB13" s="14">
        <f>SUMIFS(BuildCost_1!U:U,BuildCost_1!$A:$A,$B$10)/1000-SUMIFS(BuildCost_2!U:U,BuildCost_2!$A:$A,$B$10)/1000</f>
        <v>-126.58717021340908</v>
      </c>
      <c r="AC13" s="14">
        <f>SUMIFS(BuildCost_1!V:V,BuildCost_1!$A:$A,$B$10)/1000-SUMIFS(BuildCost_2!V:V,BuildCost_2!$A:$A,$B$10)/1000</f>
        <v>-428.14394122090835</v>
      </c>
      <c r="AD13" s="14">
        <f>SUMIFS(BuildCost_1!W:W,BuildCost_1!$A:$A,$B$10)/1000-SUMIFS(BuildCost_2!W:W,BuildCost_2!$A:$A,$B$10)/1000</f>
        <v>-453.9009982189491</v>
      </c>
    </row>
    <row r="14" spans="1:30">
      <c r="E14" s="43"/>
      <c r="F14" s="42"/>
      <c r="G14" s="10"/>
      <c r="H14" s="7" t="s">
        <v>102</v>
      </c>
      <c r="I14" s="30">
        <f t="shared" si="0"/>
        <v>639.67359853816129</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-3.5925040720030665E-11</v>
      </c>
      <c r="M14" s="14">
        <f>SUMIFS(FOMCost_1!F:F,FOMCost_1!$A:$A,$B$10)/1000-SUMIFS(FOMCost_2!F:F,FOMCost_2!$A:$A,$B$10)/1000</f>
        <v>1.3171114001024762</v>
      </c>
      <c r="N14" s="14">
        <f>SUMIFS(FOMCost_1!G:G,FOMCost_1!$A:$A,$B$10)/1000-SUMIFS(FOMCost_2!G:G,FOMCost_2!$A:$A,$B$10)/1000</f>
        <v>1.4003113452135949</v>
      </c>
      <c r="O14" s="14">
        <f>SUMIFS(FOMCost_1!H:H,FOMCost_1!$A:$A,$B$10)/1000-SUMIFS(FOMCost_2!H:H,FOMCost_2!$A:$A,$B$10)/1000</f>
        <v>2.7242710524515132</v>
      </c>
      <c r="P14" s="14">
        <f>SUMIFS(FOMCost_1!I:I,FOMCost_1!$A:$A,$B$10)/1000-SUMIFS(FOMCost_2!I:I,FOMCost_2!$A:$A,$B$10)/1000</f>
        <v>6.1858064428793114</v>
      </c>
      <c r="Q14" s="14">
        <f>SUMIFS(FOMCost_1!J:J,FOMCost_1!$A:$A,$B$10)/1000-SUMIFS(FOMCost_2!J:J,FOMCost_2!$A:$A,$B$10)/1000</f>
        <v>9.6802347719340105</v>
      </c>
      <c r="R14" s="14">
        <f>SUMIFS(FOMCost_1!K:K,FOMCost_1!$A:$A,$B$10)/1000-SUMIFS(FOMCost_2!K:K,FOMCost_2!$A:$A,$B$10)/1000</f>
        <v>15.302057170114949</v>
      </c>
      <c r="S14" s="14">
        <f>SUMIFS(FOMCost_1!L:L,FOMCost_1!$A:$A,$B$10)/1000-SUMIFS(FOMCost_2!L:L,FOMCost_2!$A:$A,$B$10)/1000</f>
        <v>9.1306331091450375</v>
      </c>
      <c r="T14" s="14">
        <f>SUMIFS(FOMCost_1!M:M,FOMCost_1!$A:$A,$B$10)/1000-SUMIFS(FOMCost_2!M:M,FOMCost_2!$A:$A,$B$10)/1000</f>
        <v>-6.4815791685609838</v>
      </c>
      <c r="U14" s="14">
        <f>SUMIFS(FOMCost_1!N:N,FOMCost_1!$A:$A,$B$10)/1000-SUMIFS(FOMCost_2!N:N,FOMCost_2!$A:$A,$B$10)/1000</f>
        <v>-65.214737440314821</v>
      </c>
      <c r="V14" s="14">
        <f>SUMIFS(FOMCost_1!O:O,FOMCost_1!$A:$A,$B$10)/1000-SUMIFS(FOMCost_2!O:O,FOMCost_2!$A:$A,$B$10)/1000</f>
        <v>-68.731980354935331</v>
      </c>
      <c r="W14" s="14">
        <f>SUMIFS(FOMCost_1!P:P,FOMCost_1!$A:$A,$B$10)/1000-SUMIFS(FOMCost_2!P:P,FOMCost_2!$A:$A,$B$10)/1000</f>
        <v>-67.308750289915679</v>
      </c>
      <c r="X14" s="14">
        <f>SUMIFS(FOMCost_1!Q:Q,FOMCost_1!$A:$A,$B$10)/1000-SUMIFS(FOMCost_2!Q:Q,FOMCost_2!$A:$A,$B$10)/1000</f>
        <v>148.3932483876074</v>
      </c>
      <c r="Y14" s="14">
        <f>SUMIFS(FOMCost_1!R:R,FOMCost_1!$A:$A,$B$10)/1000-SUMIFS(FOMCost_2!R:R,FOMCost_2!$A:$A,$B$10)/1000</f>
        <v>323.11289535707328</v>
      </c>
      <c r="Z14" s="14">
        <f>SUMIFS(FOMCost_1!S:S,FOMCost_1!$A:$A,$B$10)/1000-SUMIFS(FOMCost_2!S:S,FOMCost_2!$A:$A,$B$10)/1000</f>
        <v>545.57017344475344</v>
      </c>
      <c r="AA14" s="14">
        <f>SUMIFS(FOMCost_1!T:T,FOMCost_1!$A:$A,$B$10)/1000-SUMIFS(FOMCost_2!T:T,FOMCost_2!$A:$A,$B$10)/1000</f>
        <v>903.84278960547499</v>
      </c>
      <c r="AB14" s="14">
        <f>SUMIFS(FOMCost_1!U:U,FOMCost_1!$A:$A,$B$10)/1000-SUMIFS(FOMCost_2!U:U,FOMCost_2!$A:$A,$B$10)/1000</f>
        <v>275.37676819424678</v>
      </c>
      <c r="AC14" s="14">
        <f>SUMIFS(FOMCost_1!V:V,FOMCost_1!$A:$A,$B$10)/1000-SUMIFS(FOMCost_2!V:V,FOMCost_2!$A:$A,$B$10)/1000</f>
        <v>161.61053743311231</v>
      </c>
      <c r="AD14" s="14">
        <f>SUMIFS(FOMCost_1!W:W,FOMCost_1!$A:$A,$B$10)/1000-SUMIFS(FOMCost_2!W:W,FOMCost_2!$A:$A,$B$10)/1000</f>
        <v>-253.56224909648108</v>
      </c>
    </row>
    <row r="15" spans="1:30">
      <c r="E15" s="43"/>
      <c r="F15" s="42"/>
      <c r="G15" s="42"/>
      <c r="H15" s="7" t="s">
        <v>103</v>
      </c>
      <c r="I15" s="30">
        <f t="shared" si="0"/>
        <v>10141.925512605179</v>
      </c>
      <c r="J15" s="14">
        <f>SUMIFS(FuelCost_1!C:C,FuelCost_1!$A:$A,$B$10)/1000-SUMIFS(FuelCost_2!C:C,FuelCost_2!$A:$A,$B$10)/1000</f>
        <v>-8.7989077201200416E-5</v>
      </c>
      <c r="K15" s="14">
        <f>SUMIFS(FuelCost_1!D:D,FuelCost_1!$A:$A,$B$10)/1000-SUMIFS(FuelCost_2!D:D,FuelCost_2!$A:$A,$B$10)/1000</f>
        <v>6.0577051103969097</v>
      </c>
      <c r="L15" s="14">
        <f>SUMIFS(FuelCost_1!E:E,FuelCost_1!$A:$A,$B$10)/1000-SUMIFS(FuelCost_2!E:E,FuelCost_2!$A:$A,$B$10)/1000</f>
        <v>8.6460603689620257</v>
      </c>
      <c r="M15" s="14">
        <f>SUMIFS(FuelCost_1!F:F,FuelCost_1!$A:$A,$B$10)/1000-SUMIFS(FuelCost_2!F:F,FuelCost_2!$A:$A,$B$10)/1000</f>
        <v>121.46969267194618</v>
      </c>
      <c r="N15" s="14">
        <f>SUMIFS(FuelCost_1!G:G,FuelCost_1!$A:$A,$B$10)/1000-SUMIFS(FuelCost_2!G:G,FuelCost_2!$A:$A,$B$10)/1000</f>
        <v>148.42370961991128</v>
      </c>
      <c r="O15" s="14">
        <f>SUMIFS(FuelCost_1!H:H,FuelCost_1!$A:$A,$B$10)/1000-SUMIFS(FuelCost_2!H:H,FuelCost_2!$A:$A,$B$10)/1000</f>
        <v>154.73960208024164</v>
      </c>
      <c r="P15" s="14">
        <f>SUMIFS(FuelCost_1!I:I,FuelCost_1!$A:$A,$B$10)/1000-SUMIFS(FuelCost_2!I:I,FuelCost_2!$A:$A,$B$10)/1000</f>
        <v>132.84867882150456</v>
      </c>
      <c r="Q15" s="14">
        <f>SUMIFS(FuelCost_1!J:J,FuelCost_1!$A:$A,$B$10)/1000-SUMIFS(FuelCost_2!J:J,FuelCost_2!$A:$A,$B$10)/1000</f>
        <v>174.91330704674374</v>
      </c>
      <c r="R15" s="14">
        <f>SUMIFS(FuelCost_1!K:K,FuelCost_1!$A:$A,$B$10)/1000-SUMIFS(FuelCost_2!K:K,FuelCost_2!$A:$A,$B$10)/1000</f>
        <v>187.80363675534136</v>
      </c>
      <c r="S15" s="14">
        <f>SUMIFS(FuelCost_1!L:L,FuelCost_1!$A:$A,$B$10)/1000-SUMIFS(FuelCost_2!L:L,FuelCost_2!$A:$A,$B$10)/1000</f>
        <v>213.17688332084708</v>
      </c>
      <c r="T15" s="14">
        <f>SUMIFS(FuelCost_1!M:M,FuelCost_1!$A:$A,$B$10)/1000-SUMIFS(FuelCost_2!M:M,FuelCost_2!$A:$A,$B$10)/1000</f>
        <v>285.30393823792838</v>
      </c>
      <c r="U15" s="14">
        <f>SUMIFS(FuelCost_1!N:N,FuelCost_1!$A:$A,$B$10)/1000-SUMIFS(FuelCost_2!N:N,FuelCost_2!$A:$A,$B$10)/1000</f>
        <v>1640.9106783573734</v>
      </c>
      <c r="V15" s="14">
        <f>SUMIFS(FuelCost_1!O:O,FuelCost_1!$A:$A,$B$10)/1000-SUMIFS(FuelCost_2!O:O,FuelCost_2!$A:$A,$B$10)/1000</f>
        <v>1630.8287181909968</v>
      </c>
      <c r="W15" s="14">
        <f>SUMIFS(FuelCost_1!P:P,FuelCost_1!$A:$A,$B$10)/1000-SUMIFS(FuelCost_2!P:P,FuelCost_2!$A:$A,$B$10)/1000</f>
        <v>1555.5333300371353</v>
      </c>
      <c r="X15" s="14">
        <f>SUMIFS(FuelCost_1!Q:Q,FuelCost_1!$A:$A,$B$10)/1000-SUMIFS(FuelCost_2!Q:Q,FuelCost_2!$A:$A,$B$10)/1000</f>
        <v>1940.3881389356327</v>
      </c>
      <c r="Y15" s="14">
        <f>SUMIFS(FuelCost_1!R:R,FuelCost_1!$A:$A,$B$10)/1000-SUMIFS(FuelCost_2!R:R,FuelCost_2!$A:$A,$B$10)/1000</f>
        <v>2200.6338682924015</v>
      </c>
      <c r="Z15" s="14">
        <f>SUMIFS(FuelCost_1!S:S,FuelCost_1!$A:$A,$B$10)/1000-SUMIFS(FuelCost_2!S:S,FuelCost_2!$A:$A,$B$10)/1000</f>
        <v>3583.6636878113641</v>
      </c>
      <c r="AA15" s="14">
        <f>SUMIFS(FuelCost_1!T:T,FuelCost_1!$A:$A,$B$10)/1000-SUMIFS(FuelCost_2!T:T,FuelCost_2!$A:$A,$B$10)/1000</f>
        <v>3452.5727523478195</v>
      </c>
      <c r="AB15" s="14">
        <f>SUMIFS(FuelCost_1!U:U,FuelCost_1!$A:$A,$B$10)/1000-SUMIFS(FuelCost_2!U:U,FuelCost_2!$A:$A,$B$10)/1000</f>
        <v>3775.4132781678636</v>
      </c>
      <c r="AC15" s="14">
        <f>SUMIFS(FuelCost_1!V:V,FuelCost_1!$A:$A,$B$10)/1000-SUMIFS(FuelCost_2!V:V,FuelCost_2!$A:$A,$B$10)/1000</f>
        <v>4112.6849866642233</v>
      </c>
      <c r="AD15" s="14">
        <f>SUMIFS(FuelCost_1!W:W,FuelCost_1!$A:$A,$B$10)/1000-SUMIFS(FuelCost_2!W:W,FuelCost_2!$A:$A,$B$10)/1000</f>
        <v>4344.1073603177747</v>
      </c>
    </row>
    <row r="16" spans="1:30">
      <c r="E16" s="43"/>
      <c r="F16" s="42"/>
      <c r="G16" s="42"/>
      <c r="H16" s="7" t="s">
        <v>104</v>
      </c>
      <c r="I16" s="30">
        <f t="shared" si="0"/>
        <v>509.61646317273011</v>
      </c>
      <c r="J16" s="14">
        <f>SUMIFS(VOMCost_1!C:C,VOMCost_1!$A:$A,$B$10)/1000-SUMIFS(VOMCost_2!C:C,VOMCost_2!$A:$A,$B$10)/1000</f>
        <v>2.8129405507115735E-4</v>
      </c>
      <c r="K16" s="14">
        <f>SUMIFS(VOMCost_1!D:D,VOMCost_1!$A:$A,$B$10)/1000-SUMIFS(VOMCost_2!D:D,VOMCost_2!$A:$A,$B$10)/1000</f>
        <v>-0.36766262232958979</v>
      </c>
      <c r="L16" s="14">
        <f>SUMIFS(VOMCost_1!E:E,VOMCost_1!$A:$A,$B$10)/1000-SUMIFS(VOMCost_2!E:E,VOMCost_2!$A:$A,$B$10)/1000</f>
        <v>8.8284645717976673E-2</v>
      </c>
      <c r="M16" s="14">
        <f>SUMIFS(VOMCost_1!F:F,VOMCost_1!$A:$A,$B$10)/1000-SUMIFS(VOMCost_2!F:F,VOMCost_2!$A:$A,$B$10)/1000</f>
        <v>-1.9685853844882786</v>
      </c>
      <c r="N16" s="14">
        <f>SUMIFS(VOMCost_1!G:G,VOMCost_1!$A:$A,$B$10)/1000-SUMIFS(VOMCost_2!G:G,VOMCost_2!$A:$A,$B$10)/1000</f>
        <v>-1.5605744361677125</v>
      </c>
      <c r="O16" s="14">
        <f>SUMIFS(VOMCost_1!H:H,VOMCost_1!$A:$A,$B$10)/1000-SUMIFS(VOMCost_2!H:H,VOMCost_2!$A:$A,$B$10)/1000</f>
        <v>-4.5001885144063181</v>
      </c>
      <c r="P16" s="14">
        <f>SUMIFS(VOMCost_1!I:I,VOMCost_1!$A:$A,$B$10)/1000-SUMIFS(VOMCost_2!I:I,VOMCost_2!$A:$A,$B$10)/1000</f>
        <v>-3.4466726692842258</v>
      </c>
      <c r="Q16" s="14">
        <f>SUMIFS(VOMCost_1!J:J,VOMCost_1!$A:$A,$B$10)/1000-SUMIFS(VOMCost_2!J:J,VOMCost_2!$A:$A,$B$10)/1000</f>
        <v>-1.98736857178028</v>
      </c>
      <c r="R16" s="14">
        <f>SUMIFS(VOMCost_1!K:K,VOMCost_1!$A:$A,$B$10)/1000-SUMIFS(VOMCost_2!K:K,VOMCost_2!$A:$A,$B$10)/1000</f>
        <v>-0.96410708007294943</v>
      </c>
      <c r="S16" s="14">
        <f>SUMIFS(VOMCost_1!L:L,VOMCost_1!$A:$A,$B$10)/1000-SUMIFS(VOMCost_2!L:L,VOMCost_2!$A:$A,$B$10)/1000</f>
        <v>1.7042358673111266</v>
      </c>
      <c r="T16" s="14">
        <f>SUMIFS(VOMCost_1!M:M,VOMCost_1!$A:$A,$B$10)/1000-SUMIFS(VOMCost_2!M:M,VOMCost_2!$A:$A,$B$10)/1000</f>
        <v>-7.5186025084917674</v>
      </c>
      <c r="U16" s="14">
        <f>SUMIFS(VOMCost_1!N:N,VOMCost_1!$A:$A,$B$10)/1000-SUMIFS(VOMCost_2!N:N,VOMCost_2!$A:$A,$B$10)/1000</f>
        <v>55.698404510057912</v>
      </c>
      <c r="V16" s="14">
        <f>SUMIFS(VOMCost_1!O:O,VOMCost_1!$A:$A,$B$10)/1000-SUMIFS(VOMCost_2!O:O,VOMCost_2!$A:$A,$B$10)/1000</f>
        <v>50.573833263783968</v>
      </c>
      <c r="W16" s="14">
        <f>SUMIFS(VOMCost_1!P:P,VOMCost_1!$A:$A,$B$10)/1000-SUMIFS(VOMCost_2!P:P,VOMCost_2!$A:$A,$B$10)/1000</f>
        <v>59.763017964497749</v>
      </c>
      <c r="X16" s="14">
        <f>SUMIFS(VOMCost_1!Q:Q,VOMCost_1!$A:$A,$B$10)/1000-SUMIFS(VOMCost_2!Q:Q,VOMCost_2!$A:$A,$B$10)/1000</f>
        <v>123.4970491534342</v>
      </c>
      <c r="Y16" s="14">
        <f>SUMIFS(VOMCost_1!R:R,VOMCost_1!$A:$A,$B$10)/1000-SUMIFS(VOMCost_2!R:R,VOMCost_2!$A:$A,$B$10)/1000</f>
        <v>135.74985385688535</v>
      </c>
      <c r="Z16" s="14">
        <f>SUMIFS(VOMCost_1!S:S,VOMCost_1!$A:$A,$B$10)/1000-SUMIFS(VOMCost_2!S:S,VOMCost_2!$A:$A,$B$10)/1000</f>
        <v>214.5749409311843</v>
      </c>
      <c r="AA16" s="14">
        <f>SUMIFS(VOMCost_1!T:T,VOMCost_1!$A:$A,$B$10)/1000-SUMIFS(VOMCost_2!T:T,VOMCost_2!$A:$A,$B$10)/1000</f>
        <v>201.51658460640954</v>
      </c>
      <c r="AB16" s="14">
        <f>SUMIFS(VOMCost_1!U:U,VOMCost_1!$A:$A,$B$10)/1000-SUMIFS(VOMCost_2!U:U,VOMCost_2!$A:$A,$B$10)/1000</f>
        <v>237.05082245959829</v>
      </c>
      <c r="AC16" s="14">
        <f>SUMIFS(VOMCost_1!V:V,VOMCost_1!$A:$A,$B$10)/1000-SUMIFS(VOMCost_2!V:V,VOMCost_2!$A:$A,$B$10)/1000</f>
        <v>266.09557839236163</v>
      </c>
      <c r="AD16" s="14">
        <f>SUMIFS(VOMCost_1!W:W,VOMCost_1!$A:$A,$B$10)/1000-SUMIFS(VOMCost_2!W:W,VOMCost_2!$A:$A,$B$10)/1000</f>
        <v>274.90887555212146</v>
      </c>
    </row>
    <row r="17" spans="1:60">
      <c r="E17" s="43"/>
      <c r="F17" s="42"/>
      <c r="G17" s="42"/>
      <c r="H17" s="7" t="s">
        <v>105</v>
      </c>
      <c r="I17" s="14">
        <f t="shared" si="0"/>
        <v>-782.12714631007657</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-0.86151205379967477</v>
      </c>
      <c r="P17" s="14">
        <f>SUMIFS(REZTxCost_1!I:I,REZTxCost_1!$A:$A,$B$10)/1000-SUMIFS(REZTxCost_2!I:I,REZTxCost_2!$A:$A,$B$10)/1000</f>
        <v>-2.3862462391709505</v>
      </c>
      <c r="Q17" s="14">
        <f>SUMIFS(REZTxCost_1!J:J,REZTxCost_1!$A:$A,$B$10)/1000-SUMIFS(REZTxCost_2!J:J,REZTxCost_2!$A:$A,$B$10)/1000</f>
        <v>-16.022098357135651</v>
      </c>
      <c r="R17" s="14">
        <f>SUMIFS(REZTxCost_1!K:K,REZTxCost_1!$A:$A,$B$10)/1000-SUMIFS(REZTxCost_2!K:K,REZTxCost_2!$A:$A,$B$10)/1000</f>
        <v>-37.250467978943824</v>
      </c>
      <c r="S17" s="14">
        <f>SUMIFS(REZTxCost_1!L:L,REZTxCost_1!$A:$A,$B$10)/1000-SUMIFS(REZTxCost_2!L:L,REZTxCost_2!$A:$A,$B$10)/1000</f>
        <v>-38.82166795639084</v>
      </c>
      <c r="T17" s="14">
        <f>SUMIFS(REZTxCost_1!M:M,REZTxCost_1!$A:$A,$B$10)/1000-SUMIFS(REZTxCost_2!M:M,REZTxCost_2!$A:$A,$B$10)/1000</f>
        <v>-32.175219165132361</v>
      </c>
      <c r="U17" s="14">
        <f>SUMIFS(REZTxCost_1!N:N,REZTxCost_1!$A:$A,$B$10)/1000-SUMIFS(REZTxCost_2!N:N,REZTxCost_2!$A:$A,$B$10)/1000</f>
        <v>-33.76067037528631</v>
      </c>
      <c r="V17" s="14">
        <f>SUMIFS(REZTxCost_1!O:O,REZTxCost_1!$A:$A,$B$10)/1000-SUMIFS(REZTxCost_2!O:O,REZTxCost_2!$A:$A,$B$10)/1000</f>
        <v>-33.76067037528631</v>
      </c>
      <c r="W17" s="14">
        <f>SUMIFS(REZTxCost_1!P:P,REZTxCost_1!$A:$A,$B$10)/1000-SUMIFS(REZTxCost_2!P:P,REZTxCost_2!$A:$A,$B$10)/1000</f>
        <v>-34.236829035092249</v>
      </c>
      <c r="X17" s="14">
        <f>SUMIFS(REZTxCost_1!Q:Q,REZTxCost_1!$A:$A,$B$10)/1000-SUMIFS(REZTxCost_2!Q:Q,REZTxCost_2!$A:$A,$B$10)/1000</f>
        <v>-131.65377525014571</v>
      </c>
      <c r="Y17" s="14">
        <f>SUMIFS(REZTxCost_1!R:R,REZTxCost_1!$A:$A,$B$10)/1000-SUMIFS(REZTxCost_2!R:R,REZTxCost_2!$A:$A,$B$10)/1000</f>
        <v>-140.29927331874626</v>
      </c>
      <c r="Z17" s="14">
        <f>SUMIFS(REZTxCost_1!S:S,REZTxCost_1!$A:$A,$B$10)/1000-SUMIFS(REZTxCost_2!S:S,REZTxCost_2!$A:$A,$B$10)/1000</f>
        <v>-332.63641893434408</v>
      </c>
      <c r="AA17" s="14">
        <f>SUMIFS(REZTxCost_1!T:T,REZTxCost_1!$A:$A,$B$10)/1000-SUMIFS(REZTxCost_2!T:T,REZTxCost_2!$A:$A,$B$10)/1000</f>
        <v>-332.63641893434408</v>
      </c>
      <c r="AB17" s="14">
        <f>SUMIFS(REZTxCost_1!U:U,REZTxCost_1!$A:$A,$B$10)/1000-SUMIFS(REZTxCost_2!U:U,REZTxCost_2!$A:$A,$B$10)/1000</f>
        <v>-386.2220040962689</v>
      </c>
      <c r="AC17" s="14">
        <f>SUMIFS(REZTxCost_1!V:V,REZTxCost_1!$A:$A,$B$10)/1000-SUMIFS(REZTxCost_2!V:V,REZTxCost_2!$A:$A,$B$10)/1000</f>
        <v>-433.86158428603335</v>
      </c>
      <c r="AD17" s="14">
        <f>SUMIFS(REZTxCost_1!W:W,REZTxCost_1!$A:$A,$B$10)/1000-SUMIFS(REZTxCost_2!W:W,REZTxCost_2!$A:$A,$B$10)/1000</f>
        <v>-433.86158428603335</v>
      </c>
    </row>
    <row r="18" spans="1:60">
      <c r="E18" s="43"/>
      <c r="F18" s="42"/>
      <c r="G18" s="42"/>
      <c r="H18" s="7" t="s">
        <v>106</v>
      </c>
      <c r="I18" s="30">
        <f t="shared" si="0"/>
        <v>120.97644078500362</v>
      </c>
      <c r="J18" s="14">
        <f>SUMIFS(DSPCost_1!C:C,DSPCost_1!$A:$A,$B$10)/1000-SUMIFS(DSPCost_2!C:C,DSPCost_2!$A:$A,$B$10)/1000</f>
        <v>4.1105082004833093E-8</v>
      </c>
      <c r="K18" s="14">
        <f>SUMIFS(DSPCost_1!D:D,DSPCost_1!$A:$A,$B$10)/1000-SUMIFS(DSPCost_2!D:D,DSPCost_2!$A:$A,$B$10)/1000</f>
        <v>0</v>
      </c>
      <c r="L18" s="14">
        <f>SUMIFS(DSPCost_1!E:E,DSPCost_1!$A:$A,$B$10)/1000-SUMIFS(DSPCost_2!E:E,DSPCost_2!$A:$A,$B$10)/1000</f>
        <v>3.4047758037012636</v>
      </c>
      <c r="M18" s="14">
        <f>SUMIFS(DSPCost_1!F:F,DSPCost_1!$A:$A,$B$10)/1000-SUMIFS(DSPCost_2!F:F,DSPCost_2!$A:$A,$B$10)/1000</f>
        <v>11.019074307149056</v>
      </c>
      <c r="N18" s="14">
        <f>SUMIFS(DSPCost_1!G:G,DSPCost_1!$A:$A,$B$10)/1000-SUMIFS(DSPCost_2!G:G,DSPCost_2!$A:$A,$B$10)/1000</f>
        <v>10.021610397803615</v>
      </c>
      <c r="O18" s="14">
        <f>SUMIFS(DSPCost_1!H:H,DSPCost_1!$A:$A,$B$10)/1000-SUMIFS(DSPCost_2!H:H,DSPCost_2!$A:$A,$B$10)/1000</f>
        <v>0</v>
      </c>
      <c r="P18" s="14">
        <f>SUMIFS(DSPCost_1!I:I,DSPCost_1!$A:$A,$B$10)/1000-SUMIFS(DSPCost_2!I:I,DSPCost_2!$A:$A,$B$10)/1000</f>
        <v>3.01782565458549</v>
      </c>
      <c r="Q18" s="14">
        <f>SUMIFS(DSPCost_1!J:J,DSPCost_1!$A:$A,$B$10)/1000-SUMIFS(DSPCost_2!J:J,DSPCost_2!$A:$A,$B$10)/1000</f>
        <v>6.1692656051440338</v>
      </c>
      <c r="R18" s="14">
        <f>SUMIFS(DSPCost_1!K:K,DSPCost_1!$A:$A,$B$10)/1000-SUMIFS(DSPCost_2!K:K,DSPCost_2!$A:$A,$B$10)/1000</f>
        <v>23.048670188929393</v>
      </c>
      <c r="S18" s="14">
        <f>SUMIFS(DSPCost_1!L:L,DSPCost_1!$A:$A,$B$10)/1000-SUMIFS(DSPCost_2!L:L,DSPCost_2!$A:$A,$B$10)/1000</f>
        <v>0</v>
      </c>
      <c r="T18" s="14">
        <f>SUMIFS(DSPCost_1!M:M,DSPCost_1!$A:$A,$B$10)/1000-SUMIFS(DSPCost_2!M:M,DSPCost_2!$A:$A,$B$10)/1000</f>
        <v>4.1088230036928897</v>
      </c>
      <c r="U18" s="14">
        <f>SUMIFS(DSPCost_1!N:N,DSPCost_1!$A:$A,$B$10)/1000-SUMIFS(DSPCost_2!N:N,DSPCost_2!$A:$A,$B$10)/1000</f>
        <v>4.3748218321287906</v>
      </c>
      <c r="V18" s="14">
        <f>SUMIFS(DSPCost_1!O:O,DSPCost_1!$A:$A,$B$10)/1000-SUMIFS(DSPCost_2!O:O,DSPCost_2!$A:$A,$B$10)/1000</f>
        <v>2.8875690945672421</v>
      </c>
      <c r="W18" s="14">
        <f>SUMIFS(DSPCost_1!P:P,DSPCost_1!$A:$A,$B$10)/1000-SUMIFS(DSPCost_2!P:P,DSPCost_2!$A:$A,$B$10)/1000</f>
        <v>-8.8559999013925506</v>
      </c>
      <c r="X18" s="14">
        <f>SUMIFS(DSPCost_1!Q:Q,DSPCost_1!$A:$A,$B$10)/1000-SUMIFS(DSPCost_2!Q:Q,DSPCost_2!$A:$A,$B$10)/1000</f>
        <v>28.027787244781152</v>
      </c>
      <c r="Y18" s="14">
        <f>SUMIFS(DSPCost_1!R:R,DSPCost_1!$A:$A,$B$10)/1000-SUMIFS(DSPCost_2!R:R,DSPCost_2!$A:$A,$B$10)/1000</f>
        <v>52.284515128442649</v>
      </c>
      <c r="Z18" s="14">
        <f>SUMIFS(DSPCost_1!S:S,DSPCost_1!$A:$A,$B$10)/1000-SUMIFS(DSPCost_2!S:S,DSPCost_2!$A:$A,$B$10)/1000</f>
        <v>11.653738172462747</v>
      </c>
      <c r="AA18" s="14">
        <f>SUMIFS(DSPCost_1!T:T,DSPCost_1!$A:$A,$B$10)/1000-SUMIFS(DSPCost_2!T:T,DSPCost_2!$A:$A,$B$10)/1000</f>
        <v>67.919033967437187</v>
      </c>
      <c r="AB18" s="14">
        <f>SUMIFS(DSPCost_1!U:U,DSPCost_1!$A:$A,$B$10)/1000-SUMIFS(DSPCost_2!U:U,DSPCost_2!$A:$A,$B$10)/1000</f>
        <v>46.696912139074158</v>
      </c>
      <c r="AC18" s="14">
        <f>SUMIFS(DSPCost_1!V:V,DSPCost_1!$A:$A,$B$10)/1000-SUMIFS(DSPCost_2!V:V,DSPCost_2!$A:$A,$B$10)/1000</f>
        <v>-8.5690382697947349</v>
      </c>
      <c r="AD18" s="14">
        <f>SUMIFS(DSPCost_1!W:W,DSPCost_1!$A:$A,$B$10)/1000-SUMIFS(DSPCost_2!W:W,DSPCost_2!$A:$A,$B$10)/1000</f>
        <v>69.011880810920431</v>
      </c>
    </row>
    <row r="19" spans="1:60">
      <c r="E19" s="43"/>
      <c r="F19" s="42"/>
      <c r="G19" s="42"/>
      <c r="H19" s="7" t="s">
        <v>107</v>
      </c>
      <c r="I19" s="30">
        <f t="shared" si="0"/>
        <v>-9.3361385973145765</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-3.4227734344788132</v>
      </c>
      <c r="Y19" s="14">
        <f>SUMIFS(RehabCost_1!R:R,RehabCost_1!$A:$A,$B$10)/1000-SUMIFS(RehabCost_2!R:R,RehabCost_2!$A:$A,$B$10)/1000</f>
        <v>-2.7172496187794621</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-3.3129323320320481</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-3745.775022943591</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-423.36495876748978</v>
      </c>
      <c r="U20" s="14">
        <f>SUMIFS(ICTxCost_1!N:N,ICTxCost_1!$A:$A,$B$10)/1000-SUMIFS(ICTxCost_2!N:N,ICTxCost_2!$A:$A,$B$10)/1000</f>
        <v>-576.83025475974819</v>
      </c>
      <c r="V20" s="14">
        <f>SUMIFS(ICTxCost_1!O:O,ICTxCost_1!$A:$A,$B$10)/1000-SUMIFS(ICTxCost_2!O:O,ICTxCost_2!$A:$A,$B$10)/1000</f>
        <v>-576.83025475974819</v>
      </c>
      <c r="W20" s="14">
        <f>SUMIFS(ICTxCost_1!P:P,ICTxCost_1!$A:$A,$B$10)/1000-SUMIFS(ICTxCost_2!P:P,ICTxCost_2!$A:$A,$B$10)/1000</f>
        <v>-576.83025475974819</v>
      </c>
      <c r="X20" s="14">
        <f>SUMIFS(ICTxCost_1!Q:Q,ICTxCost_1!$A:$A,$B$10)/1000-SUMIFS(ICTxCost_2!Q:Q,ICTxCost_2!$A:$A,$B$10)/1000</f>
        <v>-754.96609478858704</v>
      </c>
      <c r="Y20" s="14">
        <f>SUMIFS(ICTxCost_1!R:R,ICTxCost_1!$A:$A,$B$10)/1000-SUMIFS(ICTxCost_2!R:R,ICTxCost_2!$A:$A,$B$10)/1000</f>
        <v>-754.96609478858704</v>
      </c>
      <c r="Z20" s="14">
        <f>SUMIFS(ICTxCost_1!S:S,ICTxCost_1!$A:$A,$B$10)/1000-SUMIFS(ICTxCost_2!S:S,ICTxCost_2!$A:$A,$B$10)/1000</f>
        <v>-754.96609478858704</v>
      </c>
      <c r="AA20" s="14">
        <f>SUMIFS(ICTxCost_1!T:T,ICTxCost_1!$A:$A,$B$10)/1000-SUMIFS(ICTxCost_2!T:T,ICTxCost_2!$A:$A,$B$10)/1000</f>
        <v>-754.96609478858704</v>
      </c>
      <c r="AB20" s="14">
        <f>SUMIFS(ICTxCost_1!U:U,ICTxCost_1!$A:$A,$B$10)/1000-SUMIFS(ICTxCost_2!U:U,ICTxCost_2!$A:$A,$B$10)/1000</f>
        <v>-754.96609478858704</v>
      </c>
      <c r="AC20" s="14">
        <f>SUMIFS(ICTxCost_1!V:V,ICTxCost_1!$A:$A,$B$10)/1000-SUMIFS(ICTxCost_2!V:V,ICTxCost_2!$A:$A,$B$10)/1000</f>
        <v>-754.96609478858704</v>
      </c>
      <c r="AD20" s="14">
        <f>SUMIFS(ICTxCost_1!W:W,ICTxCost_1!$A:$A,$B$10)/1000-SUMIFS(ICTxCost_2!W:W,ICTxCost_2!$A:$A,$B$10)/1000</f>
        <v>-754.96609478858704</v>
      </c>
    </row>
    <row r="21" spans="1:60">
      <c r="G21" s="43"/>
      <c r="H21" s="15" t="s">
        <v>313</v>
      </c>
      <c r="I21" s="16">
        <f t="shared" ref="I21:AD21" si="1">SUM(I13:I20)</f>
        <v>7620.4099000680253</v>
      </c>
      <c r="J21" s="16">
        <f t="shared" si="1"/>
        <v>1.933460520291419E-4</v>
      </c>
      <c r="K21" s="16">
        <f t="shared" si="1"/>
        <v>-2.348276997651336</v>
      </c>
      <c r="L21" s="16">
        <f t="shared" si="1"/>
        <v>4.1008013364601155</v>
      </c>
      <c r="M21" s="16">
        <f t="shared" si="1"/>
        <v>30.427559857796524</v>
      </c>
      <c r="N21" s="16">
        <f t="shared" si="1"/>
        <v>-90.84330022502877</v>
      </c>
      <c r="O21" s="16">
        <f t="shared" si="1"/>
        <v>-89.653416798069713</v>
      </c>
      <c r="P21" s="16">
        <f t="shared" si="1"/>
        <v>-91.116656297880695</v>
      </c>
      <c r="Q21" s="16">
        <f t="shared" si="1"/>
        <v>-20.084938729541818</v>
      </c>
      <c r="R21" s="16">
        <f t="shared" si="1"/>
        <v>142.99499694088917</v>
      </c>
      <c r="S21" s="16">
        <f t="shared" si="1"/>
        <v>124.91937443357858</v>
      </c>
      <c r="T21" s="16">
        <f t="shared" si="1"/>
        <v>106.62387087922895</v>
      </c>
      <c r="U21" s="16">
        <f t="shared" si="1"/>
        <v>1366.7617970186934</v>
      </c>
      <c r="V21" s="16">
        <f t="shared" si="1"/>
        <v>1277.6354951806054</v>
      </c>
      <c r="W21" s="16">
        <f t="shared" si="1"/>
        <v>1260.9450135223758</v>
      </c>
      <c r="X21" s="16">
        <f t="shared" si="1"/>
        <v>1554.7355866823589</v>
      </c>
      <c r="Y21" s="16">
        <f t="shared" si="1"/>
        <v>2065.1831600435407</v>
      </c>
      <c r="Z21" s="16">
        <f t="shared" si="1"/>
        <v>3098.3825433514685</v>
      </c>
      <c r="AA21" s="16">
        <f t="shared" si="1"/>
        <v>3391.883362672128</v>
      </c>
      <c r="AB21" s="16">
        <f t="shared" si="1"/>
        <v>3063.4495795304856</v>
      </c>
      <c r="AC21" s="16">
        <f t="shared" si="1"/>
        <v>2912.0796793412364</v>
      </c>
      <c r="AD21" s="16">
        <f t="shared" si="1"/>
        <v>2791.7371902907662</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582.95819819999997</v>
      </c>
      <c r="Q35" s="1">
        <f>SUMIFS(Capacity_1!L:L,Capacity_1!$A:$A,$B$29,Capacity_1!$B:$B,$H35)-SUMIFS(Capacity_2!L:L,Capacity_2!$A:$A,$B$29,Capacity_2!$B:$B,$H35)</f>
        <v>1822.4573581799996</v>
      </c>
      <c r="R35" s="1">
        <f>SUMIFS(Capacity_1!M:M,Capacity_1!$A:$A,$B$29,Capacity_1!$B:$B,$H35)-SUMIFS(Capacity_2!M:M,Capacity_2!$A:$A,$B$29,Capacity_2!$B:$B,$H35)</f>
        <v>1822.4573581799996</v>
      </c>
      <c r="S35" s="1">
        <f>SUMIFS(Capacity_1!N:N,Capacity_1!$A:$A,$B$29,Capacity_1!$B:$B,$H35)-SUMIFS(Capacity_2!N:N,Capacity_2!$A:$A,$B$29,Capacity_2!$B:$B,$H35)</f>
        <v>1822.4573581799996</v>
      </c>
      <c r="T35" s="1">
        <f>SUMIFS(Capacity_1!O:O,Capacity_1!$A:$A,$B$29,Capacity_1!$B:$B,$H35)-SUMIFS(Capacity_2!O:O,Capacity_2!$A:$A,$B$29,Capacity_2!$B:$B,$H35)</f>
        <v>4122.2607796800012</v>
      </c>
      <c r="U35" s="1">
        <f>SUMIFS(Capacity_1!P:P,Capacity_1!$A:$A,$B$29,Capacity_1!$B:$B,$H35)-SUMIFS(Capacity_2!P:P,Capacity_2!$A:$A,$B$29,Capacity_2!$B:$B,$H35)</f>
        <v>4122.2607796800021</v>
      </c>
      <c r="V35" s="1">
        <f>SUMIFS(Capacity_1!Q:Q,Capacity_1!$A:$A,$B$29,Capacity_1!$B:$B,$H35)-SUMIFS(Capacity_2!Q:Q,Capacity_2!$A:$A,$B$29,Capacity_2!$B:$B,$H35)</f>
        <v>4336.6476134400018</v>
      </c>
      <c r="W35" s="1">
        <f>SUMIFS(Capacity_1!R:R,Capacity_1!$A:$A,$B$29,Capacity_1!$B:$B,$H35)-SUMIFS(Capacity_2!R:R,Capacity_2!$A:$A,$B$29,Capacity_2!$B:$B,$H35)</f>
        <v>5299.76490036</v>
      </c>
      <c r="X35" s="1">
        <f>SUMIFS(Capacity_1!S:S,Capacity_1!$A:$A,$B$29,Capacity_1!$B:$B,$H35)-SUMIFS(Capacity_2!S:S,Capacity_2!$A:$A,$B$29,Capacity_2!$B:$B,$H35)</f>
        <v>6399.3451443000013</v>
      </c>
      <c r="Y35" s="1">
        <f>SUMIFS(Capacity_1!T:T,Capacity_1!$A:$A,$B$29,Capacity_1!$B:$B,$H35)-SUMIFS(Capacity_2!T:T,Capacity_2!$A:$A,$B$29,Capacity_2!$B:$B,$H35)</f>
        <v>7322.2582628399996</v>
      </c>
      <c r="Z35" s="1">
        <f>SUMIFS(Capacity_1!U:U,Capacity_1!$A:$A,$B$29,Capacity_1!$B:$B,$H35)-SUMIFS(Capacity_2!U:U,Capacity_2!$A:$A,$B$29,Capacity_2!$B:$B,$H35)</f>
        <v>7855.3988617799987</v>
      </c>
      <c r="AA35" s="1">
        <f>SUMIFS(Capacity_1!V:V,Capacity_1!$A:$A,$B$29,Capacity_1!$B:$B,$H35)-SUMIFS(Capacity_2!V:V,Capacity_2!$A:$A,$B$29,Capacity_2!$B:$B,$H35)</f>
        <v>8008.4567038799996</v>
      </c>
      <c r="AB35" s="1">
        <f>SUMIFS(Capacity_1!W:W,Capacity_1!$A:$A,$B$29,Capacity_1!$B:$B,$H35)-SUMIFS(Capacity_2!W:W,Capacity_2!$A:$A,$B$29,Capacity_2!$B:$B,$H35)</f>
        <v>8008.4567038799996</v>
      </c>
      <c r="AC35" s="1">
        <f>SUMIFS(Capacity_1!X:X,Capacity_1!$A:$A,$B$29,Capacity_1!$B:$B,$H35)-SUMIFS(Capacity_2!X:X,Capacity_2!$A:$A,$B$29,Capacity_2!$B:$B,$H35)</f>
        <v>8717.3831956800004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709.26803528000028</v>
      </c>
      <c r="T37" s="1">
        <f>SUMIFS(Capacity_1!O:O,Capacity_1!$A:$A,$B$29,Capacity_1!$B:$B,$H37)-SUMIFS(Capacity_2!O:O,Capacity_2!$A:$A,$B$29,Capacity_2!$B:$B,$H37)</f>
        <v>1116.5539089099998</v>
      </c>
      <c r="U37" s="1">
        <f>SUMIFS(Capacity_1!P:P,Capacity_1!$A:$A,$B$29,Capacity_1!$B:$B,$H37)-SUMIFS(Capacity_2!P:P,Capacity_2!$A:$A,$B$29,Capacity_2!$B:$B,$H37)</f>
        <v>274.0013354799994</v>
      </c>
      <c r="V37" s="1">
        <f>SUMIFS(Capacity_1!Q:Q,Capacity_1!$A:$A,$B$29,Capacity_1!$B:$B,$H37)-SUMIFS(Capacity_2!Q:Q,Capacity_2!$A:$A,$B$29,Capacity_2!$B:$B,$H37)</f>
        <v>625.91272684999967</v>
      </c>
      <c r="W37" s="1">
        <f>SUMIFS(Capacity_1!R:R,Capacity_1!$A:$A,$B$29,Capacity_1!$B:$B,$H37)-SUMIFS(Capacity_2!R:R,Capacity_2!$A:$A,$B$29,Capacity_2!$B:$B,$H37)</f>
        <v>-1057.6625244900024</v>
      </c>
      <c r="X37" s="1">
        <f>SUMIFS(Capacity_1!S:S,Capacity_1!$A:$A,$B$29,Capacity_1!$B:$B,$H37)-SUMIFS(Capacity_2!S:S,Capacity_2!$A:$A,$B$29,Capacity_2!$B:$B,$H37)</f>
        <v>-730.1898088700018</v>
      </c>
      <c r="Y37" s="1">
        <f>SUMIFS(Capacity_1!T:T,Capacity_1!$A:$A,$B$29,Capacity_1!$B:$B,$H37)-SUMIFS(Capacity_2!T:T,Capacity_2!$A:$A,$B$29,Capacity_2!$B:$B,$H37)</f>
        <v>-735.16782702000273</v>
      </c>
      <c r="Z37" s="1">
        <f>SUMIFS(Capacity_1!U:U,Capacity_1!$A:$A,$B$29,Capacity_1!$B:$B,$H37)-SUMIFS(Capacity_2!U:U,Capacity_2!$A:$A,$B$29,Capacity_2!$B:$B,$H37)</f>
        <v>-908.76235536999957</v>
      </c>
      <c r="AA37" s="1">
        <f>SUMIFS(Capacity_1!V:V,Capacity_1!$A:$A,$B$29,Capacity_1!$B:$B,$H37)-SUMIFS(Capacity_2!V:V,Capacity_2!$A:$A,$B$29,Capacity_2!$B:$B,$H37)</f>
        <v>-647.51490340999953</v>
      </c>
      <c r="AB37" s="1">
        <f>SUMIFS(Capacity_1!W:W,Capacity_1!$A:$A,$B$29,Capacity_1!$B:$B,$H37)-SUMIFS(Capacity_2!W:W,Capacity_2!$A:$A,$B$29,Capacity_2!$B:$B,$H37)</f>
        <v>-1598.0949353300002</v>
      </c>
      <c r="AC37" s="1">
        <f>SUMIFS(Capacity_1!X:X,Capacity_1!$A:$A,$B$29,Capacity_1!$B:$B,$H37)-SUMIFS(Capacity_2!X:X,Capacity_2!$A:$A,$B$29,Capacity_2!$B:$B,$H37)</f>
        <v>-2883.0181300000004</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5.4817522299999837</v>
      </c>
      <c r="O39" s="1">
        <f>SUMIFS(Capacity_1!J:J,Capacity_1!$A:$A,$B$29,Capacity_1!$B:$B,$H39)-SUMIFS(Capacity_2!J:J,Capacity_2!$A:$A,$B$29,Capacity_2!$B:$B,$H39)</f>
        <v>16.474732090000543</v>
      </c>
      <c r="P39" s="1">
        <f>SUMIFS(Capacity_1!K:K,Capacity_1!$A:$A,$B$29,Capacity_1!$B:$B,$H39)-SUMIFS(Capacity_2!K:K,Capacity_2!$A:$A,$B$29,Capacity_2!$B:$B,$H39)</f>
        <v>130.37033843999961</v>
      </c>
      <c r="Q39" s="1">
        <f>SUMIFS(Capacity_1!L:L,Capacity_1!$A:$A,$B$29,Capacity_1!$B:$B,$H39)-SUMIFS(Capacity_2!L:L,Capacity_2!$A:$A,$B$29,Capacity_2!$B:$B,$H39)</f>
        <v>-26.032291080002324</v>
      </c>
      <c r="R39" s="1">
        <f>SUMIFS(Capacity_1!M:M,Capacity_1!$A:$A,$B$29,Capacity_1!$B:$B,$H39)-SUMIFS(Capacity_2!M:M,Capacity_2!$A:$A,$B$29,Capacity_2!$B:$B,$H39)</f>
        <v>-103.40766395000173</v>
      </c>
      <c r="S39" s="1">
        <f>SUMIFS(Capacity_1!N:N,Capacity_1!$A:$A,$B$29,Capacity_1!$B:$B,$H39)-SUMIFS(Capacity_2!N:N,Capacity_2!$A:$A,$B$29,Capacity_2!$B:$B,$H39)</f>
        <v>-302.8959168800011</v>
      </c>
      <c r="T39" s="1">
        <f>SUMIFS(Capacity_1!O:O,Capacity_1!$A:$A,$B$29,Capacity_1!$B:$B,$H39)-SUMIFS(Capacity_2!O:O,Capacity_2!$A:$A,$B$29,Capacity_2!$B:$B,$H39)</f>
        <v>-490.15014546999919</v>
      </c>
      <c r="U39" s="1">
        <f>SUMIFS(Capacity_1!P:P,Capacity_1!$A:$A,$B$29,Capacity_1!$B:$B,$H39)-SUMIFS(Capacity_2!P:P,Capacity_2!$A:$A,$B$29,Capacity_2!$B:$B,$H39)</f>
        <v>-873.70331496000108</v>
      </c>
      <c r="V39" s="1">
        <f>SUMIFS(Capacity_1!Q:Q,Capacity_1!$A:$A,$B$29,Capacity_1!$B:$B,$H39)-SUMIFS(Capacity_2!Q:Q,Capacity_2!$A:$A,$B$29,Capacity_2!$B:$B,$H39)</f>
        <v>-964.54476916000021</v>
      </c>
      <c r="W39" s="1">
        <f>SUMIFS(Capacity_1!R:R,Capacity_1!$A:$A,$B$29,Capacity_1!$B:$B,$H39)-SUMIFS(Capacity_2!R:R,Capacity_2!$A:$A,$B$29,Capacity_2!$B:$B,$H39)</f>
        <v>41.00677645000178</v>
      </c>
      <c r="X39" s="1">
        <f>SUMIFS(Capacity_1!S:S,Capacity_1!$A:$A,$B$29,Capacity_1!$B:$B,$H39)-SUMIFS(Capacity_2!S:S,Capacity_2!$A:$A,$B$29,Capacity_2!$B:$B,$H39)</f>
        <v>-637.94974083999841</v>
      </c>
      <c r="Y39" s="1">
        <f>SUMIFS(Capacity_1!T:T,Capacity_1!$A:$A,$B$29,Capacity_1!$B:$B,$H39)-SUMIFS(Capacity_2!T:T,Capacity_2!$A:$A,$B$29,Capacity_2!$B:$B,$H39)</f>
        <v>-3881.2898334199963</v>
      </c>
      <c r="Z39" s="1">
        <f>SUMIFS(Capacity_1!U:U,Capacity_1!$A:$A,$B$29,Capacity_1!$B:$B,$H39)-SUMIFS(Capacity_2!U:U,Capacity_2!$A:$A,$B$29,Capacity_2!$B:$B,$H39)</f>
        <v>-3272.2898334199963</v>
      </c>
      <c r="AA39" s="1">
        <f>SUMIFS(Capacity_1!V:V,Capacity_1!$A:$A,$B$29,Capacity_1!$B:$B,$H39)-SUMIFS(Capacity_2!V:V,Capacity_2!$A:$A,$B$29,Capacity_2!$B:$B,$H39)</f>
        <v>-3653.1310694999956</v>
      </c>
      <c r="AB39" s="1">
        <f>SUMIFS(Capacity_1!W:W,Capacity_1!$A:$A,$B$29,Capacity_1!$B:$B,$H39)-SUMIFS(Capacity_2!W:W,Capacity_2!$A:$A,$B$29,Capacity_2!$B:$B,$H39)</f>
        <v>-3720.0818194099993</v>
      </c>
      <c r="AC39" s="1">
        <f>SUMIFS(Capacity_1!X:X,Capacity_1!$A:$A,$B$29,Capacity_1!$B:$B,$H39)-SUMIFS(Capacity_2!X:X,Capacity_2!$A:$A,$B$29,Capacity_2!$B:$B,$H39)</f>
        <v>-3720.0818194000021</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250.35736729999917</v>
      </c>
      <c r="P40" s="1">
        <f>SUMIFS(Capacity_1!K:K,Capacity_1!$A:$A,$B$29,Capacity_1!$B:$B,$H40)-SUMIFS(Capacity_2!K:K,Capacity_2!$A:$A,$B$29,Capacity_2!$B:$B,$H40)</f>
        <v>74.051115109999955</v>
      </c>
      <c r="Q40" s="1">
        <f>SUMIFS(Capacity_1!L:L,Capacity_1!$A:$A,$B$29,Capacity_1!$B:$B,$H40)-SUMIFS(Capacity_2!L:L,Capacity_2!$A:$A,$B$29,Capacity_2!$B:$B,$H40)</f>
        <v>435.92103526000028</v>
      </c>
      <c r="R40" s="1">
        <f>SUMIFS(Capacity_1!M:M,Capacity_1!$A:$A,$B$29,Capacity_1!$B:$B,$H40)-SUMIFS(Capacity_2!M:M,Capacity_2!$A:$A,$B$29,Capacity_2!$B:$B,$H40)</f>
        <v>142.89156965999973</v>
      </c>
      <c r="S40" s="1">
        <f>SUMIFS(Capacity_1!N:N,Capacity_1!$A:$A,$B$29,Capacity_1!$B:$B,$H40)-SUMIFS(Capacity_2!N:N,Capacity_2!$A:$A,$B$29,Capacity_2!$B:$B,$H40)</f>
        <v>567.75884176999898</v>
      </c>
      <c r="T40" s="1">
        <f>SUMIFS(Capacity_1!O:O,Capacity_1!$A:$A,$B$29,Capacity_1!$B:$B,$H40)-SUMIFS(Capacity_2!O:O,Capacity_2!$A:$A,$B$29,Capacity_2!$B:$B,$H40)</f>
        <v>-3214.1504082699994</v>
      </c>
      <c r="U40" s="1">
        <f>SUMIFS(Capacity_1!P:P,Capacity_1!$A:$A,$B$29,Capacity_1!$B:$B,$H40)-SUMIFS(Capacity_2!P:P,Capacity_2!$A:$A,$B$29,Capacity_2!$B:$B,$H40)</f>
        <v>-1828.5902617699994</v>
      </c>
      <c r="V40" s="1">
        <f>SUMIFS(Capacity_1!Q:Q,Capacity_1!$A:$A,$B$29,Capacity_1!$B:$B,$H40)-SUMIFS(Capacity_2!Q:Q,Capacity_2!$A:$A,$B$29,Capacity_2!$B:$B,$H40)</f>
        <v>-1828.5902617699994</v>
      </c>
      <c r="W40" s="1">
        <f>SUMIFS(Capacity_1!R:R,Capacity_1!$A:$A,$B$29,Capacity_1!$B:$B,$H40)-SUMIFS(Capacity_2!R:R,Capacity_2!$A:$A,$B$29,Capacity_2!$B:$B,$H40)</f>
        <v>-4962.3326051600015</v>
      </c>
      <c r="X40" s="1">
        <f>SUMIFS(Capacity_1!S:S,Capacity_1!$A:$A,$B$29,Capacity_1!$B:$B,$H40)-SUMIFS(Capacity_2!S:S,Capacity_2!$A:$A,$B$29,Capacity_2!$B:$B,$H40)</f>
        <v>-5090.0765379700024</v>
      </c>
      <c r="Y40" s="1">
        <f>SUMIFS(Capacity_1!T:T,Capacity_1!$A:$A,$B$29,Capacity_1!$B:$B,$H40)-SUMIFS(Capacity_2!T:T,Capacity_2!$A:$A,$B$29,Capacity_2!$B:$B,$H40)</f>
        <v>-6575.4474396299993</v>
      </c>
      <c r="Z40" s="1">
        <f>SUMIFS(Capacity_1!U:U,Capacity_1!$A:$A,$B$29,Capacity_1!$B:$B,$H40)-SUMIFS(Capacity_2!U:U,Capacity_2!$A:$A,$B$29,Capacity_2!$B:$B,$H40)</f>
        <v>-6425.14743963</v>
      </c>
      <c r="AA40" s="1">
        <f>SUMIFS(Capacity_1!V:V,Capacity_1!$A:$A,$B$29,Capacity_1!$B:$B,$H40)-SUMIFS(Capacity_2!V:V,Capacity_2!$A:$A,$B$29,Capacity_2!$B:$B,$H40)</f>
        <v>-6515.0067381299996</v>
      </c>
      <c r="AB40" s="1">
        <f>SUMIFS(Capacity_1!W:W,Capacity_1!$A:$A,$B$29,Capacity_1!$B:$B,$H40)-SUMIFS(Capacity_2!W:W,Capacity_2!$A:$A,$B$29,Capacity_2!$B:$B,$H40)</f>
        <v>-7983.7070296799975</v>
      </c>
      <c r="AC40" s="1">
        <f>SUMIFS(Capacity_1!X:X,Capacity_1!$A:$A,$B$29,Capacity_1!$B:$B,$H40)-SUMIFS(Capacity_2!X:X,Capacity_2!$A:$A,$B$29,Capacity_2!$B:$B,$H40)</f>
        <v>-7983.7070296799975</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312.20613539999977</v>
      </c>
      <c r="M42" s="1">
        <f t="shared" si="2"/>
        <v>352.10979763999967</v>
      </c>
      <c r="N42" s="1">
        <f t="shared" si="2"/>
        <v>352.10979763999921</v>
      </c>
      <c r="O42" s="1">
        <f t="shared" si="2"/>
        <v>352.10979764000012</v>
      </c>
      <c r="P42" s="1">
        <f t="shared" si="2"/>
        <v>622.86186043999987</v>
      </c>
      <c r="Q42" s="1">
        <f t="shared" si="2"/>
        <v>1862.36102041</v>
      </c>
      <c r="R42" s="1">
        <f t="shared" si="2"/>
        <v>2084.5631754499996</v>
      </c>
      <c r="S42" s="1">
        <f t="shared" si="2"/>
        <v>2141.7253934599999</v>
      </c>
      <c r="T42" s="1">
        <f t="shared" si="2"/>
        <v>4848.8146885900005</v>
      </c>
      <c r="U42" s="1">
        <f t="shared" si="2"/>
        <v>4006.2621151600015</v>
      </c>
      <c r="V42" s="1">
        <f t="shared" si="2"/>
        <v>4572.5603402900015</v>
      </c>
      <c r="W42" s="1">
        <f t="shared" si="2"/>
        <v>3852.1023758699976</v>
      </c>
      <c r="X42" s="1">
        <f t="shared" si="2"/>
        <v>5279.1553354299995</v>
      </c>
      <c r="Y42" s="1">
        <f t="shared" si="2"/>
        <v>6197.0904358199969</v>
      </c>
      <c r="Z42" s="1">
        <f t="shared" si="2"/>
        <v>6556.6365064099991</v>
      </c>
      <c r="AA42" s="1">
        <f t="shared" si="2"/>
        <v>6970.9418004700001</v>
      </c>
      <c r="AB42" s="1">
        <f t="shared" si="2"/>
        <v>6020.3617685499994</v>
      </c>
      <c r="AC42" s="1">
        <f t="shared" si="2"/>
        <v>5444.36506568</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2.6563939172774553E-6</v>
      </c>
      <c r="J50" s="1">
        <f>SUMIFS(Generation_1!D:D,Generation_1!$A:$A,$B$47,Generation_1!$B:$B,$H50)-SUMIFS(Generation_2!D:D,Generation_2!$A:$A,$B$47,Generation_2!$B:$B,$H50)</f>
        <v>412.2583568233531</v>
      </c>
      <c r="K50" s="1">
        <f>SUMIFS(Generation_1!E:E,Generation_1!$A:$A,$B$47,Generation_1!$B:$B,$H50)-SUMIFS(Generation_2!E:E,Generation_2!$A:$A,$B$47,Generation_2!$B:$B,$H50)</f>
        <v>500.52361574067618</v>
      </c>
      <c r="L50" s="1">
        <f>SUMIFS(Generation_1!F:F,Generation_1!$A:$A,$B$47,Generation_1!$B:$B,$H50)-SUMIFS(Generation_2!F:F,Generation_2!$A:$A,$B$47,Generation_2!$B:$B,$H50)</f>
        <v>1012.2833160826412</v>
      </c>
      <c r="M50" s="1">
        <f>SUMIFS(Generation_1!G:G,Generation_1!$A:$A,$B$47,Generation_1!$B:$B,$H50)-SUMIFS(Generation_2!G:G,Generation_2!$A:$A,$B$47,Generation_2!$B:$B,$H50)</f>
        <v>2564.3331524175301</v>
      </c>
      <c r="N50" s="1">
        <f>SUMIFS(Generation_1!H:H,Generation_1!$A:$A,$B$47,Generation_1!$B:$B,$H50)-SUMIFS(Generation_2!H:H,Generation_2!$A:$A,$B$47,Generation_2!$B:$B,$H50)</f>
        <v>2541.1841354294884</v>
      </c>
      <c r="O50" s="1">
        <f>SUMIFS(Generation_1!I:I,Generation_1!$A:$A,$B$47,Generation_1!$B:$B,$H50)-SUMIFS(Generation_2!I:I,Generation_2!$A:$A,$B$47,Generation_2!$B:$B,$H50)</f>
        <v>1020.5563322606176</v>
      </c>
      <c r="P50" s="1">
        <f>SUMIFS(Generation_1!J:J,Generation_1!$A:$A,$B$47,Generation_1!$B:$B,$H50)-SUMIFS(Generation_2!J:J,Generation_2!$A:$A,$B$47,Generation_2!$B:$B,$H50)</f>
        <v>2169.3818685066944</v>
      </c>
      <c r="Q50" s="1">
        <f>SUMIFS(Generation_1!K:K,Generation_1!$A:$A,$B$47,Generation_1!$B:$B,$H50)-SUMIFS(Generation_2!K:K,Generation_2!$A:$A,$B$47,Generation_2!$B:$B,$H50)</f>
        <v>2179.6981058540841</v>
      </c>
      <c r="R50" s="1">
        <f>SUMIFS(Generation_1!L:L,Generation_1!$A:$A,$B$47,Generation_1!$B:$B,$H50)-SUMIFS(Generation_2!L:L,Generation_2!$A:$A,$B$47,Generation_2!$B:$B,$H50)</f>
        <v>1937.4434053759906</v>
      </c>
      <c r="S50" s="1">
        <f>SUMIFS(Generation_1!M:M,Generation_1!$A:$A,$B$47,Generation_1!$B:$B,$H50)-SUMIFS(Generation_2!M:M,Generation_2!$A:$A,$B$47,Generation_2!$B:$B,$H50)</f>
        <v>5020.4747648795019</v>
      </c>
      <c r="T50" s="1">
        <f>SUMIFS(Generation_1!N:N,Generation_1!$A:$A,$B$47,Generation_1!$B:$B,$H50)-SUMIFS(Generation_2!N:N,Generation_2!$A:$A,$B$47,Generation_2!$B:$B,$H50)</f>
        <v>-2721.7325867567124</v>
      </c>
      <c r="U50" s="1">
        <f>SUMIFS(Generation_1!O:O,Generation_1!$A:$A,$B$47,Generation_1!$B:$B,$H50)-SUMIFS(Generation_2!O:O,Generation_2!$A:$A,$B$47,Generation_2!$B:$B,$H50)</f>
        <v>-3530.2336783239007</v>
      </c>
      <c r="V50" s="1">
        <f>SUMIFS(Generation_1!P:P,Generation_1!$A:$A,$B$47,Generation_1!$B:$B,$H50)-SUMIFS(Generation_2!P:P,Generation_2!$A:$A,$B$47,Generation_2!$B:$B,$H50)</f>
        <v>-1533.0762855952198</v>
      </c>
      <c r="W50" s="1">
        <f>SUMIFS(Generation_1!Q:Q,Generation_1!$A:$A,$B$47,Generation_1!$B:$B,$H50)-SUMIFS(Generation_2!Q:Q,Generation_2!$A:$A,$B$47,Generation_2!$B:$B,$H50)</f>
        <v>32.480798892727762</v>
      </c>
      <c r="X50" s="1">
        <f>SUMIFS(Generation_1!R:R,Generation_1!$A:$A,$B$47,Generation_1!$B:$B,$H50)-SUMIFS(Generation_2!R:R,Generation_2!$A:$A,$B$47,Generation_2!$B:$B,$H50)</f>
        <v>1352.5049970673354</v>
      </c>
      <c r="Y50" s="1">
        <f>SUMIFS(Generation_1!S:S,Generation_1!$A:$A,$B$47,Generation_1!$B:$B,$H50)-SUMIFS(Generation_2!S:S,Generation_2!$A:$A,$B$47,Generation_2!$B:$B,$H50)</f>
        <v>4150.741297050743</v>
      </c>
      <c r="Z50" s="1">
        <f>SUMIFS(Generation_1!T:T,Generation_1!$A:$A,$B$47,Generation_1!$B:$B,$H50)-SUMIFS(Generation_2!T:T,Generation_2!$A:$A,$B$47,Generation_2!$B:$B,$H50)</f>
        <v>3366.798382413901</v>
      </c>
      <c r="AA50" s="1">
        <f>SUMIFS(Generation_1!U:U,Generation_1!$A:$A,$B$47,Generation_1!$B:$B,$H50)-SUMIFS(Generation_2!U:U,Generation_2!$A:$A,$B$47,Generation_2!$B:$B,$H50)</f>
        <v>2877.5303345583816</v>
      </c>
      <c r="AB50" s="1">
        <f>SUMIFS(Generation_1!V:V,Generation_1!$A:$A,$B$47,Generation_1!$B:$B,$H50)-SUMIFS(Generation_2!V:V,Generation_2!$A:$A,$B$47,Generation_2!$B:$B,$H50)</f>
        <v>3884.5289014624796</v>
      </c>
      <c r="AC50" s="1">
        <f>SUMIFS(Generation_1!W:W,Generation_1!$A:$A,$B$47,Generation_1!$B:$B,$H50)-SUMIFS(Generation_2!W:W,Generation_2!$A:$A,$B$47,Generation_2!$B:$B,$H50)</f>
        <v>4009.0800701313929</v>
      </c>
      <c r="AD50" s="64"/>
    </row>
    <row r="51" spans="8:62">
      <c r="H51" s="7" t="s">
        <v>114</v>
      </c>
      <c r="I51" s="1">
        <f>SUMIFS(Generation_1!C:C,Generation_1!$A:$A,$B$47,Generation_1!$B:$B,$H51)-SUMIFS(Generation_2!C:C,Generation_2!$A:$A,$B$47,Generation_2!$B:$B,$H51)</f>
        <v>6.5719712427380728E-2</v>
      </c>
      <c r="J51" s="1">
        <f>SUMIFS(Generation_1!D:D,Generation_1!$A:$A,$B$47,Generation_1!$B:$B,$H51)-SUMIFS(Generation_2!D:D,Generation_2!$A:$A,$B$47,Generation_2!$B:$B,$H51)</f>
        <v>-381.73344564860599</v>
      </c>
      <c r="K51" s="1">
        <f>SUMIFS(Generation_1!E:E,Generation_1!$A:$A,$B$47,Generation_1!$B:$B,$H51)-SUMIFS(Generation_2!E:E,Generation_2!$A:$A,$B$47,Generation_2!$B:$B,$H51)</f>
        <v>-380.29886031244678</v>
      </c>
      <c r="L51" s="1">
        <f>SUMIFS(Generation_1!F:F,Generation_1!$A:$A,$B$47,Generation_1!$B:$B,$H51)-SUMIFS(Generation_2!F:F,Generation_2!$A:$A,$B$47,Generation_2!$B:$B,$H51)</f>
        <v>-1861.7697518368441</v>
      </c>
      <c r="M51" s="1">
        <f>SUMIFS(Generation_1!G:G,Generation_1!$A:$A,$B$47,Generation_1!$B:$B,$H51)-SUMIFS(Generation_2!G:G,Generation_2!$A:$A,$B$47,Generation_2!$B:$B,$H51)</f>
        <v>-3166.286173414268</v>
      </c>
      <c r="N51" s="1">
        <f>SUMIFS(Generation_1!H:H,Generation_1!$A:$A,$B$47,Generation_1!$B:$B,$H51)-SUMIFS(Generation_2!H:H,Generation_2!$A:$A,$B$47,Generation_2!$B:$B,$H51)</f>
        <v>-2583.0422248030955</v>
      </c>
      <c r="O51" s="1">
        <f>SUMIFS(Generation_1!I:I,Generation_1!$A:$A,$B$47,Generation_1!$B:$B,$H51)-SUMIFS(Generation_2!I:I,Generation_2!$A:$A,$B$47,Generation_2!$B:$B,$H51)</f>
        <v>-2008.7734335775349</v>
      </c>
      <c r="P51" s="1">
        <f>SUMIFS(Generation_1!J:J,Generation_1!$A:$A,$B$47,Generation_1!$B:$B,$H51)-SUMIFS(Generation_2!J:J,Generation_2!$A:$A,$B$47,Generation_2!$B:$B,$H51)</f>
        <v>-2411.9793829379887</v>
      </c>
      <c r="Q51" s="1">
        <f>SUMIFS(Generation_1!K:K,Generation_1!$A:$A,$B$47,Generation_1!$B:$B,$H51)-SUMIFS(Generation_2!K:K,Generation_2!$A:$A,$B$47,Generation_2!$B:$B,$H51)</f>
        <v>-1664.5492135211862</v>
      </c>
      <c r="R51" s="1">
        <f>SUMIFS(Generation_1!L:L,Generation_1!$A:$A,$B$47,Generation_1!$B:$B,$H51)-SUMIFS(Generation_2!L:L,Generation_2!$A:$A,$B$47,Generation_2!$B:$B,$H51)</f>
        <v>-1261.2303545042996</v>
      </c>
      <c r="S51" s="1">
        <f>SUMIFS(Generation_1!M:M,Generation_1!$A:$A,$B$47,Generation_1!$B:$B,$H51)-SUMIFS(Generation_2!M:M,Generation_2!$A:$A,$B$47,Generation_2!$B:$B,$H51)</f>
        <v>-1648.1526459342967</v>
      </c>
      <c r="T51" s="1">
        <f>SUMIFS(Generation_1!N:N,Generation_1!$A:$A,$B$47,Generation_1!$B:$B,$H51)-SUMIFS(Generation_2!N:N,Generation_2!$A:$A,$B$47,Generation_2!$B:$B,$H51)</f>
        <v>-870.62591638598678</v>
      </c>
      <c r="U51" s="1">
        <f>SUMIFS(Generation_1!O:O,Generation_1!$A:$A,$B$47,Generation_1!$B:$B,$H51)-SUMIFS(Generation_2!O:O,Generation_2!$A:$A,$B$47,Generation_2!$B:$B,$H51)</f>
        <v>-1267.6435672965017</v>
      </c>
      <c r="V51" s="1">
        <f>SUMIFS(Generation_1!P:P,Generation_1!$A:$A,$B$47,Generation_1!$B:$B,$H51)-SUMIFS(Generation_2!P:P,Generation_2!$A:$A,$B$47,Generation_2!$B:$B,$H51)</f>
        <v>-1497.3188975514786</v>
      </c>
      <c r="W51" s="1">
        <f>SUMIFS(Generation_1!Q:Q,Generation_1!$A:$A,$B$47,Generation_1!$B:$B,$H51)-SUMIFS(Generation_2!Q:Q,Generation_2!$A:$A,$B$47,Generation_2!$B:$B,$H51)</f>
        <v>-910.78408834804213</v>
      </c>
      <c r="X51" s="1">
        <f>SUMIFS(Generation_1!R:R,Generation_1!$A:$A,$B$47,Generation_1!$B:$B,$H51)-SUMIFS(Generation_2!R:R,Generation_2!$A:$A,$B$47,Generation_2!$B:$B,$H51)</f>
        <v>-287.47354126659047</v>
      </c>
      <c r="Y51" s="1">
        <f>SUMIFS(Generation_1!S:S,Generation_1!$A:$A,$B$47,Generation_1!$B:$B,$H51)-SUMIFS(Generation_2!S:S,Generation_2!$A:$A,$B$47,Generation_2!$B:$B,$H51)</f>
        <v>619.20883625603165</v>
      </c>
      <c r="Z51" s="1">
        <f>SUMIFS(Generation_1!T:T,Generation_1!$A:$A,$B$47,Generation_1!$B:$B,$H51)-SUMIFS(Generation_2!T:T,Generation_2!$A:$A,$B$47,Generation_2!$B:$B,$H51)</f>
        <v>-372.44254863175593</v>
      </c>
      <c r="AA51" s="1">
        <f>SUMIFS(Generation_1!U:U,Generation_1!$A:$A,$B$47,Generation_1!$B:$B,$H51)-SUMIFS(Generation_2!U:U,Generation_2!$A:$A,$B$47,Generation_2!$B:$B,$H51)</f>
        <v>-485.81654852722932</v>
      </c>
      <c r="AB51" s="1">
        <f>SUMIFS(Generation_1!V:V,Generation_1!$A:$A,$B$47,Generation_1!$B:$B,$H51)-SUMIFS(Generation_2!V:V,Generation_2!$A:$A,$B$47,Generation_2!$B:$B,$H51)</f>
        <v>696.05371922893028</v>
      </c>
      <c r="AC51" s="1">
        <f>SUMIFS(Generation_1!W:W,Generation_1!$A:$A,$B$47,Generation_1!$B:$B,$H51)-SUMIFS(Generation_2!W:W,Generation_2!$A:$A,$B$47,Generation_2!$B:$B,$H51)</f>
        <v>-80.541487345923088</v>
      </c>
      <c r="AD51" s="64"/>
    </row>
    <row r="52" spans="8:62">
      <c r="H52" s="7" t="s">
        <v>115</v>
      </c>
      <c r="I52" s="1">
        <f>SUMIFS(Generation_1!C:C,Generation_1!$A:$A,$B$47,Generation_1!$B:$B,$H52)-SUMIFS(Generation_2!C:C,Generation_2!$A:$A,$B$47,Generation_2!$B:$B,$H52)</f>
        <v>4.1974999476224184E-8</v>
      </c>
      <c r="J52" s="1">
        <f>SUMIFS(Generation_1!D:D,Generation_1!$A:$A,$B$47,Generation_1!$B:$B,$H52)-SUMIFS(Generation_2!D:D,Generation_2!$A:$A,$B$47,Generation_2!$B:$B,$H52)</f>
        <v>-4.3254162167613686E-2</v>
      </c>
      <c r="K52" s="1">
        <f>SUMIFS(Generation_1!E:E,Generation_1!$A:$A,$B$47,Generation_1!$B:$B,$H52)-SUMIFS(Generation_2!E:E,Generation_2!$A:$A,$B$47,Generation_2!$B:$B,$H52)</f>
        <v>-0.51135511042730286</v>
      </c>
      <c r="L52" s="1">
        <f>SUMIFS(Generation_1!F:F,Generation_1!$A:$A,$B$47,Generation_1!$B:$B,$H52)-SUMIFS(Generation_2!F:F,Generation_2!$A:$A,$B$47,Generation_2!$B:$B,$H52)</f>
        <v>1100.6611998292706</v>
      </c>
      <c r="M52" s="1">
        <f>SUMIFS(Generation_1!G:G,Generation_1!$A:$A,$B$47,Generation_1!$B:$B,$H52)-SUMIFS(Generation_2!G:G,Generation_2!$A:$A,$B$47,Generation_2!$B:$B,$H52)</f>
        <v>917.32613809775398</v>
      </c>
      <c r="N52" s="1">
        <f>SUMIFS(Generation_1!H:H,Generation_1!$A:$A,$B$47,Generation_1!$B:$B,$H52)-SUMIFS(Generation_2!H:H,Generation_2!$A:$A,$B$47,Generation_2!$B:$B,$H52)</f>
        <v>865.7512523137284</v>
      </c>
      <c r="O52" s="1">
        <f>SUMIFS(Generation_1!I:I,Generation_1!$A:$A,$B$47,Generation_1!$B:$B,$H52)-SUMIFS(Generation_2!I:I,Generation_2!$A:$A,$B$47,Generation_2!$B:$B,$H52)</f>
        <v>1000.8555154887656</v>
      </c>
      <c r="P52" s="1">
        <f>SUMIFS(Generation_1!J:J,Generation_1!$A:$A,$B$47,Generation_1!$B:$B,$H52)-SUMIFS(Generation_2!J:J,Generation_2!$A:$A,$B$47,Generation_2!$B:$B,$H52)</f>
        <v>1076.7027543147415</v>
      </c>
      <c r="Q52" s="1">
        <f>SUMIFS(Generation_1!K:K,Generation_1!$A:$A,$B$47,Generation_1!$B:$B,$H52)-SUMIFS(Generation_2!K:K,Generation_2!$A:$A,$B$47,Generation_2!$B:$B,$H52)</f>
        <v>993.78961216623225</v>
      </c>
      <c r="R52" s="1">
        <f>SUMIFS(Generation_1!L:L,Generation_1!$A:$A,$B$47,Generation_1!$B:$B,$H52)-SUMIFS(Generation_2!L:L,Generation_2!$A:$A,$B$47,Generation_2!$B:$B,$H52)</f>
        <v>1083.8945383631703</v>
      </c>
      <c r="S52" s="1">
        <f>SUMIFS(Generation_1!M:M,Generation_1!$A:$A,$B$47,Generation_1!$B:$B,$H52)-SUMIFS(Generation_2!M:M,Generation_2!$A:$A,$B$47,Generation_2!$B:$B,$H52)</f>
        <v>819.31698594434965</v>
      </c>
      <c r="T52" s="1">
        <f>SUMIFS(Generation_1!N:N,Generation_1!$A:$A,$B$47,Generation_1!$B:$B,$H52)-SUMIFS(Generation_2!N:N,Generation_2!$A:$A,$B$47,Generation_2!$B:$B,$H52)</f>
        <v>7728.9928087552644</v>
      </c>
      <c r="U52" s="1">
        <f>SUMIFS(Generation_1!O:O,Generation_1!$A:$A,$B$47,Generation_1!$B:$B,$H52)-SUMIFS(Generation_2!O:O,Generation_2!$A:$A,$B$47,Generation_2!$B:$B,$H52)</f>
        <v>7765.3974581862503</v>
      </c>
      <c r="V52" s="1">
        <f>SUMIFS(Generation_1!P:P,Generation_1!$A:$A,$B$47,Generation_1!$B:$B,$H52)-SUMIFS(Generation_2!P:P,Generation_2!$A:$A,$B$47,Generation_2!$B:$B,$H52)</f>
        <v>7522.8081896497351</v>
      </c>
      <c r="W52" s="1">
        <f>SUMIFS(Generation_1!Q:Q,Generation_1!$A:$A,$B$47,Generation_1!$B:$B,$H52)-SUMIFS(Generation_2!Q:Q,Generation_2!$A:$A,$B$47,Generation_2!$B:$B,$H52)</f>
        <v>5997.4075389148256</v>
      </c>
      <c r="X52" s="1">
        <f>SUMIFS(Generation_1!R:R,Generation_1!$A:$A,$B$47,Generation_1!$B:$B,$H52)-SUMIFS(Generation_2!R:R,Generation_2!$A:$A,$B$47,Generation_2!$B:$B,$H52)</f>
        <v>7072.097085118683</v>
      </c>
      <c r="Y52" s="1">
        <f>SUMIFS(Generation_1!S:S,Generation_1!$A:$A,$B$47,Generation_1!$B:$B,$H52)-SUMIFS(Generation_2!S:S,Generation_2!$A:$A,$B$47,Generation_2!$B:$B,$H52)</f>
        <v>6500.4596482498409</v>
      </c>
      <c r="Z52" s="1">
        <f>SUMIFS(Generation_1!T:T,Generation_1!$A:$A,$B$47,Generation_1!$B:$B,$H52)-SUMIFS(Generation_2!T:T,Generation_2!$A:$A,$B$47,Generation_2!$B:$B,$H52)</f>
        <v>9520.1154348789914</v>
      </c>
      <c r="AA52" s="1">
        <f>SUMIFS(Generation_1!U:U,Generation_1!$A:$A,$B$47,Generation_1!$B:$B,$H52)-SUMIFS(Generation_2!U:U,Generation_2!$A:$A,$B$47,Generation_2!$B:$B,$H52)</f>
        <v>7397.6774820220598</v>
      </c>
      <c r="AB52" s="1">
        <f>SUMIFS(Generation_1!V:V,Generation_1!$A:$A,$B$47,Generation_1!$B:$B,$H52)-SUMIFS(Generation_2!V:V,Generation_2!$A:$A,$B$47,Generation_2!$B:$B,$H52)</f>
        <v>5476.6447778737693</v>
      </c>
      <c r="AC52" s="1">
        <f>SUMIFS(Generation_1!W:W,Generation_1!$A:$A,$B$47,Generation_1!$B:$B,$H52)-SUMIFS(Generation_2!W:W,Generation_2!$A:$A,$B$47,Generation_2!$B:$B,$H52)</f>
        <v>7654.151897055749</v>
      </c>
      <c r="AD52" s="64"/>
    </row>
    <row r="53" spans="8:62">
      <c r="H53" s="7" t="s">
        <v>116</v>
      </c>
      <c r="I53" s="1">
        <f>SUMIFS(Generation_1!C:C,Generation_1!$A:$A,$B$47,Generation_1!$B:$B,$H53)-SUMIFS(Generation_2!C:C,Generation_2!$A:$A,$B$47,Generation_2!$B:$B,$H53)</f>
        <v>8.3668780348489236E-8</v>
      </c>
      <c r="J53" s="1">
        <f>SUMIFS(Generation_1!D:D,Generation_1!$A:$A,$B$47,Generation_1!$B:$B,$H53)-SUMIFS(Generation_2!D:D,Generation_2!$A:$A,$B$47,Generation_2!$B:$B,$H53)</f>
        <v>1.8135575617192217</v>
      </c>
      <c r="K53" s="1">
        <f>SUMIFS(Generation_1!E:E,Generation_1!$A:$A,$B$47,Generation_1!$B:$B,$H53)-SUMIFS(Generation_2!E:E,Generation_2!$A:$A,$B$47,Generation_2!$B:$B,$H53)</f>
        <v>2.7346642381986328</v>
      </c>
      <c r="L53" s="1">
        <f>SUMIFS(Generation_1!F:F,Generation_1!$A:$A,$B$47,Generation_1!$B:$B,$H53)-SUMIFS(Generation_2!F:F,Generation_2!$A:$A,$B$47,Generation_2!$B:$B,$H53)</f>
        <v>134.47908408219257</v>
      </c>
      <c r="M53" s="1">
        <f>SUMIFS(Generation_1!G:G,Generation_1!$A:$A,$B$47,Generation_1!$B:$B,$H53)-SUMIFS(Generation_2!G:G,Generation_2!$A:$A,$B$47,Generation_2!$B:$B,$H53)</f>
        <v>158.97549489364727</v>
      </c>
      <c r="N53" s="1">
        <f>SUMIFS(Generation_1!H:H,Generation_1!$A:$A,$B$47,Generation_1!$B:$B,$H53)-SUMIFS(Generation_2!H:H,Generation_2!$A:$A,$B$47,Generation_2!$B:$B,$H53)</f>
        <v>134.48738284230944</v>
      </c>
      <c r="O53" s="1">
        <f>SUMIFS(Generation_1!I:I,Generation_1!$A:$A,$B$47,Generation_1!$B:$B,$H53)-SUMIFS(Generation_2!I:I,Generation_2!$A:$A,$B$47,Generation_2!$B:$B,$H53)</f>
        <v>153.34444586493035</v>
      </c>
      <c r="P53" s="1">
        <f>SUMIFS(Generation_1!J:J,Generation_1!$A:$A,$B$47,Generation_1!$B:$B,$H53)-SUMIFS(Generation_2!J:J,Generation_2!$A:$A,$B$47,Generation_2!$B:$B,$H53)</f>
        <v>169.13864193548466</v>
      </c>
      <c r="Q53" s="1">
        <f>SUMIFS(Generation_1!K:K,Generation_1!$A:$A,$B$47,Generation_1!$B:$B,$H53)-SUMIFS(Generation_2!K:K,Generation_2!$A:$A,$B$47,Generation_2!$B:$B,$H53)</f>
        <v>213.93446934230718</v>
      </c>
      <c r="R53" s="1">
        <f>SUMIFS(Generation_1!L:L,Generation_1!$A:$A,$B$47,Generation_1!$B:$B,$H53)-SUMIFS(Generation_2!L:L,Generation_2!$A:$A,$B$47,Generation_2!$B:$B,$H53)</f>
        <v>213.17902438706898</v>
      </c>
      <c r="S53" s="1">
        <f>SUMIFS(Generation_1!M:M,Generation_1!$A:$A,$B$47,Generation_1!$B:$B,$H53)-SUMIFS(Generation_2!M:M,Generation_2!$A:$A,$B$47,Generation_2!$B:$B,$H53)</f>
        <v>180.25505028946813</v>
      </c>
      <c r="T53" s="1">
        <f>SUMIFS(Generation_1!N:N,Generation_1!$A:$A,$B$47,Generation_1!$B:$B,$H53)-SUMIFS(Generation_2!N:N,Generation_2!$A:$A,$B$47,Generation_2!$B:$B,$H53)</f>
        <v>6418.2583871381748</v>
      </c>
      <c r="U53" s="1">
        <f>SUMIFS(Generation_1!O:O,Generation_1!$A:$A,$B$47,Generation_1!$B:$B,$H53)-SUMIFS(Generation_2!O:O,Generation_2!$A:$A,$B$47,Generation_2!$B:$B,$H53)</f>
        <v>6641.7569446313291</v>
      </c>
      <c r="V53" s="1">
        <f>SUMIFS(Generation_1!P:P,Generation_1!$A:$A,$B$47,Generation_1!$B:$B,$H53)-SUMIFS(Generation_2!P:P,Generation_2!$A:$A,$B$47,Generation_2!$B:$B,$H53)</f>
        <v>6220.6949167113862</v>
      </c>
      <c r="W53" s="1">
        <f>SUMIFS(Generation_1!Q:Q,Generation_1!$A:$A,$B$47,Generation_1!$B:$B,$H53)-SUMIFS(Generation_2!Q:Q,Generation_2!$A:$A,$B$47,Generation_2!$B:$B,$H53)</f>
        <v>9742.4340121114346</v>
      </c>
      <c r="X53" s="1">
        <f>SUMIFS(Generation_1!R:R,Generation_1!$A:$A,$B$47,Generation_1!$B:$B,$H53)-SUMIFS(Generation_2!R:R,Generation_2!$A:$A,$B$47,Generation_2!$B:$B,$H53)</f>
        <v>10744.678870757023</v>
      </c>
      <c r="Y53" s="1">
        <f>SUMIFS(Generation_1!S:S,Generation_1!$A:$A,$B$47,Generation_1!$B:$B,$H53)-SUMIFS(Generation_2!S:S,Generation_2!$A:$A,$B$47,Generation_2!$B:$B,$H53)</f>
        <v>19445.733785600532</v>
      </c>
      <c r="Z53" s="1">
        <f>SUMIFS(Generation_1!T:T,Generation_1!$A:$A,$B$47,Generation_1!$B:$B,$H53)-SUMIFS(Generation_2!T:T,Generation_2!$A:$A,$B$47,Generation_2!$B:$B,$H53)</f>
        <v>17348.116579702808</v>
      </c>
      <c r="AA53" s="1">
        <f>SUMIFS(Generation_1!U:U,Generation_1!$A:$A,$B$47,Generation_1!$B:$B,$H53)-SUMIFS(Generation_2!U:U,Generation_2!$A:$A,$B$47,Generation_2!$B:$B,$H53)</f>
        <v>21348.903359354394</v>
      </c>
      <c r="AB53" s="1">
        <f>SUMIFS(Generation_1!V:V,Generation_1!$A:$A,$B$47,Generation_1!$B:$B,$H53)-SUMIFS(Generation_2!V:V,Generation_2!$A:$A,$B$47,Generation_2!$B:$B,$H53)</f>
        <v>24302.410418611089</v>
      </c>
      <c r="AC53" s="1">
        <f>SUMIFS(Generation_1!W:W,Generation_1!$A:$A,$B$47,Generation_1!$B:$B,$H53)-SUMIFS(Generation_2!W:W,Generation_2!$A:$A,$B$47,Generation_2!$B:$B,$H53)</f>
        <v>24735.300687723378</v>
      </c>
      <c r="AD53" s="64"/>
    </row>
    <row r="54" spans="8:62">
      <c r="H54" s="7" t="s">
        <v>117</v>
      </c>
      <c r="I54" s="1">
        <f>SUMIFS(Generation_1!C:C,Generation_1!$A:$A,$B$47,Generation_1!$B:$B,$H54)-SUMIFS(Generation_2!C:C,Generation_2!$A:$A,$B$47,Generation_2!$B:$B,$H54)</f>
        <v>9.3101334641687572E-8</v>
      </c>
      <c r="J54" s="1">
        <f>SUMIFS(Generation_1!D:D,Generation_1!$A:$A,$B$47,Generation_1!$B:$B,$H54)-SUMIFS(Generation_2!D:D,Generation_2!$A:$A,$B$47,Generation_2!$B:$B,$H54)</f>
        <v>-17.663559274838917</v>
      </c>
      <c r="K54" s="1">
        <f>SUMIFS(Generation_1!E:E,Generation_1!$A:$A,$B$47,Generation_1!$B:$B,$H54)-SUMIFS(Generation_2!E:E,Generation_2!$A:$A,$B$47,Generation_2!$B:$B,$H54)</f>
        <v>-30.719611551900016</v>
      </c>
      <c r="L54" s="1">
        <f>SUMIFS(Generation_1!F:F,Generation_1!$A:$A,$B$47,Generation_1!$B:$B,$H54)-SUMIFS(Generation_2!F:F,Generation_2!$A:$A,$B$47,Generation_2!$B:$B,$H54)</f>
        <v>-310.50781958920743</v>
      </c>
      <c r="M54" s="1">
        <f>SUMIFS(Generation_1!G:G,Generation_1!$A:$A,$B$47,Generation_1!$B:$B,$H54)-SUMIFS(Generation_2!G:G,Generation_2!$A:$A,$B$47,Generation_2!$B:$B,$H54)</f>
        <v>-218.64231021561318</v>
      </c>
      <c r="N54" s="1">
        <f>SUMIFS(Generation_1!H:H,Generation_1!$A:$A,$B$47,Generation_1!$B:$B,$H54)-SUMIFS(Generation_2!H:H,Generation_2!$A:$A,$B$47,Generation_2!$B:$B,$H54)</f>
        <v>-688.79343378683916</v>
      </c>
      <c r="O54" s="1">
        <f>SUMIFS(Generation_1!I:I,Generation_1!$A:$A,$B$47,Generation_1!$B:$B,$H54)-SUMIFS(Generation_2!I:I,Generation_2!$A:$A,$B$47,Generation_2!$B:$B,$H54)</f>
        <v>-90.584149165588315</v>
      </c>
      <c r="P54" s="1">
        <f>SUMIFS(Generation_1!J:J,Generation_1!$A:$A,$B$47,Generation_1!$B:$B,$H54)-SUMIFS(Generation_2!J:J,Generation_2!$A:$A,$B$47,Generation_2!$B:$B,$H54)</f>
        <v>-504.40915180069351</v>
      </c>
      <c r="Q54" s="1">
        <f>SUMIFS(Generation_1!K:K,Generation_1!$A:$A,$B$47,Generation_1!$B:$B,$H54)-SUMIFS(Generation_2!K:K,Generation_2!$A:$A,$B$47,Generation_2!$B:$B,$H54)</f>
        <v>-519.52958402461263</v>
      </c>
      <c r="R54" s="1">
        <f>SUMIFS(Generation_1!L:L,Generation_1!$A:$A,$B$47,Generation_1!$B:$B,$H54)-SUMIFS(Generation_2!L:L,Generation_2!$A:$A,$B$47,Generation_2!$B:$B,$H54)</f>
        <v>-143.18993350697383</v>
      </c>
      <c r="S54" s="1">
        <f>SUMIFS(Generation_1!M:M,Generation_1!$A:$A,$B$47,Generation_1!$B:$B,$H54)-SUMIFS(Generation_2!M:M,Generation_2!$A:$A,$B$47,Generation_2!$B:$B,$H54)</f>
        <v>-2402.9896771493477</v>
      </c>
      <c r="T54" s="1">
        <f>SUMIFS(Generation_1!N:N,Generation_1!$A:$A,$B$47,Generation_1!$B:$B,$H54)-SUMIFS(Generation_2!N:N,Generation_2!$A:$A,$B$47,Generation_2!$B:$B,$H54)</f>
        <v>-1682.4428944267493</v>
      </c>
      <c r="U54" s="1">
        <f>SUMIFS(Generation_1!O:O,Generation_1!$A:$A,$B$47,Generation_1!$B:$B,$H54)-SUMIFS(Generation_2!O:O,Generation_2!$A:$A,$B$47,Generation_2!$B:$B,$H54)</f>
        <v>-1816.889947544918</v>
      </c>
      <c r="V54" s="1">
        <f>SUMIFS(Generation_1!P:P,Generation_1!$A:$A,$B$47,Generation_1!$B:$B,$H54)-SUMIFS(Generation_2!P:P,Generation_2!$A:$A,$B$47,Generation_2!$B:$B,$H54)</f>
        <v>-1960.0823818510125</v>
      </c>
      <c r="W54" s="1">
        <f>SUMIFS(Generation_1!Q:Q,Generation_1!$A:$A,$B$47,Generation_1!$B:$B,$H54)-SUMIFS(Generation_2!Q:Q,Generation_2!$A:$A,$B$47,Generation_2!$B:$B,$H54)</f>
        <v>-1755.4705535829162</v>
      </c>
      <c r="X54" s="1">
        <f>SUMIFS(Generation_1!R:R,Generation_1!$A:$A,$B$47,Generation_1!$B:$B,$H54)-SUMIFS(Generation_2!R:R,Generation_2!$A:$A,$B$47,Generation_2!$B:$B,$H54)</f>
        <v>-3022.2088645966433</v>
      </c>
      <c r="Y54" s="1">
        <f>SUMIFS(Generation_1!S:S,Generation_1!$A:$A,$B$47,Generation_1!$B:$B,$H54)-SUMIFS(Generation_2!S:S,Generation_2!$A:$A,$B$47,Generation_2!$B:$B,$H54)</f>
        <v>-1225.8183717439606</v>
      </c>
      <c r="Z54" s="1">
        <f>SUMIFS(Generation_1!T:T,Generation_1!$A:$A,$B$47,Generation_1!$B:$B,$H54)-SUMIFS(Generation_2!T:T,Generation_2!$A:$A,$B$47,Generation_2!$B:$B,$H54)</f>
        <v>-2479.1944553674293</v>
      </c>
      <c r="AA54" s="1">
        <f>SUMIFS(Generation_1!U:U,Generation_1!$A:$A,$B$47,Generation_1!$B:$B,$H54)-SUMIFS(Generation_2!U:U,Generation_2!$A:$A,$B$47,Generation_2!$B:$B,$H54)</f>
        <v>-1328.7066900111859</v>
      </c>
      <c r="AB54" s="1">
        <f>SUMIFS(Generation_1!V:V,Generation_1!$A:$A,$B$47,Generation_1!$B:$B,$H54)-SUMIFS(Generation_2!V:V,Generation_2!$A:$A,$B$47,Generation_2!$B:$B,$H54)</f>
        <v>-1222.6366654222038</v>
      </c>
      <c r="AC54" s="1">
        <f>SUMIFS(Generation_1!W:W,Generation_1!$A:$A,$B$47,Generation_1!$B:$B,$H54)-SUMIFS(Generation_2!W:W,Generation_2!$A:$A,$B$47,Generation_2!$B:$B,$H54)</f>
        <v>-2809.3184624537771</v>
      </c>
      <c r="AD54" s="64"/>
    </row>
    <row r="55" spans="8:62">
      <c r="H55" s="7" t="s">
        <v>118</v>
      </c>
      <c r="I55" s="1">
        <f>SUMIFS(Generation_1!C:C,Generation_1!$A:$A,$B$47,Generation_1!$B:$B,$H55)-SUMIFS(Generation_2!C:C,Generation_2!$A:$A,$B$47,Generation_2!$B:$B,$H55)</f>
        <v>0.59433657288690256</v>
      </c>
      <c r="J55" s="1">
        <f>SUMIFS(Generation_1!D:D,Generation_1!$A:$A,$B$47,Generation_1!$B:$B,$H55)-SUMIFS(Generation_2!D:D,Generation_2!$A:$A,$B$47,Generation_2!$B:$B,$H55)</f>
        <v>-2.6596971317750899</v>
      </c>
      <c r="K55" s="1">
        <f>SUMIFS(Generation_1!E:E,Generation_1!$A:$A,$B$47,Generation_1!$B:$B,$H55)-SUMIFS(Generation_2!E:E,Generation_2!$A:$A,$B$47,Generation_2!$B:$B,$H55)</f>
        <v>0.8469080311018331</v>
      </c>
      <c r="L55" s="1">
        <f>SUMIFS(Generation_1!F:F,Generation_1!$A:$A,$B$47,Generation_1!$B:$B,$H55)-SUMIFS(Generation_2!F:F,Generation_2!$A:$A,$B$47,Generation_2!$B:$B,$H55)</f>
        <v>-39.131689789057248</v>
      </c>
      <c r="M55" s="1">
        <f>SUMIFS(Generation_1!G:G,Generation_1!$A:$A,$B$47,Generation_1!$B:$B,$H55)-SUMIFS(Generation_2!G:G,Generation_2!$A:$A,$B$47,Generation_2!$B:$B,$H55)</f>
        <v>-239.7256469729731</v>
      </c>
      <c r="N55" s="1">
        <f>SUMIFS(Generation_1!H:H,Generation_1!$A:$A,$B$47,Generation_1!$B:$B,$H55)-SUMIFS(Generation_2!H:H,Generation_2!$A:$A,$B$47,Generation_2!$B:$B,$H55)</f>
        <v>-363.12852142929273</v>
      </c>
      <c r="O55" s="1">
        <f>SUMIFS(Generation_1!I:I,Generation_1!$A:$A,$B$47,Generation_1!$B:$B,$H55)-SUMIFS(Generation_2!I:I,Generation_2!$A:$A,$B$47,Generation_2!$B:$B,$H55)</f>
        <v>-302.6138458156563</v>
      </c>
      <c r="P55" s="1">
        <f>SUMIFS(Generation_1!J:J,Generation_1!$A:$A,$B$47,Generation_1!$B:$B,$H55)-SUMIFS(Generation_2!J:J,Generation_2!$A:$A,$B$47,Generation_2!$B:$B,$H55)</f>
        <v>-318.69178248278718</v>
      </c>
      <c r="Q55" s="1">
        <f>SUMIFS(Generation_1!K:K,Generation_1!$A:$A,$B$47,Generation_1!$B:$B,$H55)-SUMIFS(Generation_2!K:K,Generation_2!$A:$A,$B$47,Generation_2!$B:$B,$H55)</f>
        <v>-17.108761167994317</v>
      </c>
      <c r="R55" s="1">
        <f>SUMIFS(Generation_1!L:L,Generation_1!$A:$A,$B$47,Generation_1!$B:$B,$H55)-SUMIFS(Generation_2!L:L,Generation_2!$A:$A,$B$47,Generation_2!$B:$B,$H55)</f>
        <v>111.55619272931608</v>
      </c>
      <c r="S55" s="1">
        <f>SUMIFS(Generation_1!M:M,Generation_1!$A:$A,$B$47,Generation_1!$B:$B,$H55)-SUMIFS(Generation_2!M:M,Generation_2!$A:$A,$B$47,Generation_2!$B:$B,$H55)</f>
        <v>974.01883029029818</v>
      </c>
      <c r="T55" s="1">
        <f>SUMIFS(Generation_1!N:N,Generation_1!$A:$A,$B$47,Generation_1!$B:$B,$H55)-SUMIFS(Generation_2!N:N,Generation_2!$A:$A,$B$47,Generation_2!$B:$B,$H55)</f>
        <v>-2268.9441283473479</v>
      </c>
      <c r="U55" s="1">
        <f>SUMIFS(Generation_1!O:O,Generation_1!$A:$A,$B$47,Generation_1!$B:$B,$H55)-SUMIFS(Generation_2!O:O,Generation_2!$A:$A,$B$47,Generation_2!$B:$B,$H55)</f>
        <v>-2824.1474923245246</v>
      </c>
      <c r="V55" s="1">
        <f>SUMIFS(Generation_1!P:P,Generation_1!$A:$A,$B$47,Generation_1!$B:$B,$H55)-SUMIFS(Generation_2!P:P,Generation_2!$A:$A,$B$47,Generation_2!$B:$B,$H55)</f>
        <v>-2532.030791240702</v>
      </c>
      <c r="W55" s="1">
        <f>SUMIFS(Generation_1!Q:Q,Generation_1!$A:$A,$B$47,Generation_1!$B:$B,$H55)-SUMIFS(Generation_2!Q:Q,Generation_2!$A:$A,$B$47,Generation_2!$B:$B,$H55)</f>
        <v>-2094.610781482912</v>
      </c>
      <c r="X55" s="1">
        <f>SUMIFS(Generation_1!R:R,Generation_1!$A:$A,$B$47,Generation_1!$B:$B,$H55)-SUMIFS(Generation_2!R:R,Generation_2!$A:$A,$B$47,Generation_2!$B:$B,$H55)</f>
        <v>-1954.0412174271714</v>
      </c>
      <c r="Y55" s="1">
        <f>SUMIFS(Generation_1!S:S,Generation_1!$A:$A,$B$47,Generation_1!$B:$B,$H55)-SUMIFS(Generation_2!S:S,Generation_2!$A:$A,$B$47,Generation_2!$B:$B,$H55)</f>
        <v>-3688.3359514351268</v>
      </c>
      <c r="Z55" s="1">
        <f>SUMIFS(Generation_1!T:T,Generation_1!$A:$A,$B$47,Generation_1!$B:$B,$H55)-SUMIFS(Generation_2!T:T,Generation_2!$A:$A,$B$47,Generation_2!$B:$B,$H55)</f>
        <v>-4364.5484659744943</v>
      </c>
      <c r="AA55" s="1">
        <f>SUMIFS(Generation_1!U:U,Generation_1!$A:$A,$B$47,Generation_1!$B:$B,$H55)-SUMIFS(Generation_2!U:U,Generation_2!$A:$A,$B$47,Generation_2!$B:$B,$H55)</f>
        <v>-3855.1832255959835</v>
      </c>
      <c r="AB55" s="1">
        <f>SUMIFS(Generation_1!V:V,Generation_1!$A:$A,$B$47,Generation_1!$B:$B,$H55)-SUMIFS(Generation_2!V:V,Generation_2!$A:$A,$B$47,Generation_2!$B:$B,$H55)</f>
        <v>-6418.7547809951648</v>
      </c>
      <c r="AC55" s="1">
        <f>SUMIFS(Generation_1!W:W,Generation_1!$A:$A,$B$47,Generation_1!$B:$B,$H55)-SUMIFS(Generation_2!W:W,Generation_2!$A:$A,$B$47,Generation_2!$B:$B,$H55)</f>
        <v>-6967.5679764292217</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2.0977313397452235E-7</v>
      </c>
      <c r="J57" s="1">
        <f>SUMIFS(Generation_1!D:D,Generation_1!$A:$A,$B$47,Generation_1!$B:$B,$H57)-SUMIFS(Generation_2!D:D,Generation_2!$A:$A,$B$47,Generation_2!$B:$B,$H57)</f>
        <v>-74.404797025006701</v>
      </c>
      <c r="K57" s="1">
        <f>SUMIFS(Generation_1!E:E,Generation_1!$A:$A,$B$47,Generation_1!$B:$B,$H57)-SUMIFS(Generation_2!E:E,Generation_2!$A:$A,$B$47,Generation_2!$B:$B,$H57)</f>
        <v>-73.237036933667696</v>
      </c>
      <c r="L57" s="1">
        <f>SUMIFS(Generation_1!F:F,Generation_1!$A:$A,$B$47,Generation_1!$B:$B,$H57)-SUMIFS(Generation_2!F:F,Generation_2!$A:$A,$B$47,Generation_2!$B:$B,$H57)</f>
        <v>-384.23838003302444</v>
      </c>
      <c r="M57" s="1">
        <f>SUMIFS(Generation_1!G:G,Generation_1!$A:$A,$B$47,Generation_1!$B:$B,$H57)-SUMIFS(Generation_2!G:G,Generation_2!$A:$A,$B$47,Generation_2!$B:$B,$H57)</f>
        <v>-663.34647584675986</v>
      </c>
      <c r="N57" s="1">
        <f>SUMIFS(Generation_1!H:H,Generation_1!$A:$A,$B$47,Generation_1!$B:$B,$H57)-SUMIFS(Generation_2!H:H,Generation_2!$A:$A,$B$47,Generation_2!$B:$B,$H57)</f>
        <v>-958.12591434287606</v>
      </c>
      <c r="O57" s="1">
        <f>SUMIFS(Generation_1!I:I,Generation_1!$A:$A,$B$47,Generation_1!$B:$B,$H57)-SUMIFS(Generation_2!I:I,Generation_2!$A:$A,$B$47,Generation_2!$B:$B,$H57)</f>
        <v>-1118.078078244107</v>
      </c>
      <c r="P57" s="1">
        <f>SUMIFS(Generation_1!J:J,Generation_1!$A:$A,$B$47,Generation_1!$B:$B,$H57)-SUMIFS(Generation_2!J:J,Generation_2!$A:$A,$B$47,Generation_2!$B:$B,$H57)</f>
        <v>-1134.756373787226</v>
      </c>
      <c r="Q57" s="1">
        <f>SUMIFS(Generation_1!K:K,Generation_1!$A:$A,$B$47,Generation_1!$B:$B,$H57)-SUMIFS(Generation_2!K:K,Generation_2!$A:$A,$B$47,Generation_2!$B:$B,$H57)</f>
        <v>-2379.0690027652672</v>
      </c>
      <c r="R57" s="1">
        <f>SUMIFS(Generation_1!L:L,Generation_1!$A:$A,$B$47,Generation_1!$B:$B,$H57)-SUMIFS(Generation_2!L:L,Generation_2!$A:$A,$B$47,Generation_2!$B:$B,$H57)</f>
        <v>-2522.0182581272893</v>
      </c>
      <c r="S57" s="1">
        <f>SUMIFS(Generation_1!M:M,Generation_1!$A:$A,$B$47,Generation_1!$B:$B,$H57)-SUMIFS(Generation_2!M:M,Generation_2!$A:$A,$B$47,Generation_2!$B:$B,$H57)</f>
        <v>-3470.9427814462106</v>
      </c>
      <c r="T57" s="1">
        <f>SUMIFS(Generation_1!N:N,Generation_1!$A:$A,$B$47,Generation_1!$B:$B,$H57)-SUMIFS(Generation_2!N:N,Generation_2!$A:$A,$B$47,Generation_2!$B:$B,$H57)</f>
        <v>-3027.5451183806726</v>
      </c>
      <c r="U57" s="1">
        <f>SUMIFS(Generation_1!O:O,Generation_1!$A:$A,$B$47,Generation_1!$B:$B,$H57)-SUMIFS(Generation_2!O:O,Generation_2!$A:$A,$B$47,Generation_2!$B:$B,$H57)</f>
        <v>-5009.2830803956022</v>
      </c>
      <c r="V57" s="1">
        <f>SUMIFS(Generation_1!P:P,Generation_1!$A:$A,$B$47,Generation_1!$B:$B,$H57)-SUMIFS(Generation_2!P:P,Generation_2!$A:$A,$B$47,Generation_2!$B:$B,$H57)</f>
        <v>-5346.8235716747222</v>
      </c>
      <c r="W57" s="1">
        <f>SUMIFS(Generation_1!Q:Q,Generation_1!$A:$A,$B$47,Generation_1!$B:$B,$H57)-SUMIFS(Generation_2!Q:Q,Generation_2!$A:$A,$B$47,Generation_2!$B:$B,$H57)</f>
        <v>-1437.7420350880566</v>
      </c>
      <c r="X57" s="1">
        <f>SUMIFS(Generation_1!R:R,Generation_1!$A:$A,$B$47,Generation_1!$B:$B,$H57)-SUMIFS(Generation_2!R:R,Generation_2!$A:$A,$B$47,Generation_2!$B:$B,$H57)</f>
        <v>-3733.4171748397057</v>
      </c>
      <c r="Y57" s="1">
        <f>SUMIFS(Generation_1!S:S,Generation_1!$A:$A,$B$47,Generation_1!$B:$B,$H57)-SUMIFS(Generation_2!S:S,Generation_2!$A:$A,$B$47,Generation_2!$B:$B,$H57)</f>
        <v>-14487.602968217383</v>
      </c>
      <c r="Z57" s="1">
        <f>SUMIFS(Generation_1!T:T,Generation_1!$A:$A,$B$47,Generation_1!$B:$B,$H57)-SUMIFS(Generation_2!T:T,Generation_2!$A:$A,$B$47,Generation_2!$B:$B,$H57)</f>
        <v>-14341.112672019808</v>
      </c>
      <c r="AA57" s="1">
        <f>SUMIFS(Generation_1!U:U,Generation_1!$A:$A,$B$47,Generation_1!$B:$B,$H57)-SUMIFS(Generation_2!U:U,Generation_2!$A:$A,$B$47,Generation_2!$B:$B,$H57)</f>
        <v>-16046.67855359806</v>
      </c>
      <c r="AB57" s="1">
        <f>SUMIFS(Generation_1!V:V,Generation_1!$A:$A,$B$47,Generation_1!$B:$B,$H57)-SUMIFS(Generation_2!V:V,Generation_2!$A:$A,$B$47,Generation_2!$B:$B,$H57)</f>
        <v>-15646.854531814781</v>
      </c>
      <c r="AC57" s="1">
        <f>SUMIFS(Generation_1!W:W,Generation_1!$A:$A,$B$47,Generation_1!$B:$B,$H57)-SUMIFS(Generation_2!W:W,Generation_2!$A:$A,$B$47,Generation_2!$B:$B,$H57)</f>
        <v>-15063.166091222025</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-41.995592788785871</v>
      </c>
      <c r="M58" s="1">
        <f>SUMIFS(Generation_1!G:G,Generation_1!$A:$A,$B$47,Generation_1!$B:$B,$H58)-SUMIFS(Generation_2!G:G,Generation_2!$A:$A,$B$47,Generation_2!$B:$B,$H58)</f>
        <v>-19.962773311313867</v>
      </c>
      <c r="N58" s="1">
        <f>SUMIFS(Generation_1!H:H,Generation_1!$A:$A,$B$47,Generation_1!$B:$B,$H58)-SUMIFS(Generation_2!H:H,Generation_2!$A:$A,$B$47,Generation_2!$B:$B,$H58)</f>
        <v>172.23203880470464</v>
      </c>
      <c r="O58" s="1">
        <f>SUMIFS(Generation_1!I:I,Generation_1!$A:$A,$B$47,Generation_1!$B:$B,$H58)-SUMIFS(Generation_2!I:I,Generation_2!$A:$A,$B$47,Generation_2!$B:$B,$H58)</f>
        <v>497.07866670648946</v>
      </c>
      <c r="P58" s="1">
        <f>SUMIFS(Generation_1!J:J,Generation_1!$A:$A,$B$47,Generation_1!$B:$B,$H58)-SUMIFS(Generation_2!J:J,Generation_2!$A:$A,$B$47,Generation_2!$B:$B,$H58)</f>
        <v>-21.199578495357855</v>
      </c>
      <c r="Q58" s="1">
        <f>SUMIFS(Generation_1!K:K,Generation_1!$A:$A,$B$47,Generation_1!$B:$B,$H58)-SUMIFS(Generation_2!K:K,Generation_2!$A:$A,$B$47,Generation_2!$B:$B,$H58)</f>
        <v>818.97479229311648</v>
      </c>
      <c r="R58" s="1">
        <f>SUMIFS(Generation_1!L:L,Generation_1!$A:$A,$B$47,Generation_1!$B:$B,$H58)-SUMIFS(Generation_2!L:L,Generation_2!$A:$A,$B$47,Generation_2!$B:$B,$H58)</f>
        <v>236.39296567564088</v>
      </c>
      <c r="S58" s="1">
        <f>SUMIFS(Generation_1!M:M,Generation_1!$A:$A,$B$47,Generation_1!$B:$B,$H58)-SUMIFS(Generation_2!M:M,Generation_2!$A:$A,$B$47,Generation_2!$B:$B,$H58)</f>
        <v>1304.7951594768238</v>
      </c>
      <c r="T58" s="1">
        <f>SUMIFS(Generation_1!N:N,Generation_1!$A:$A,$B$47,Generation_1!$B:$B,$H58)-SUMIFS(Generation_2!N:N,Generation_2!$A:$A,$B$47,Generation_2!$B:$B,$H58)</f>
        <v>-8799.0976158741178</v>
      </c>
      <c r="U58" s="1">
        <f>SUMIFS(Generation_1!O:O,Generation_1!$A:$A,$B$47,Generation_1!$B:$B,$H58)-SUMIFS(Generation_2!O:O,Generation_2!$A:$A,$B$47,Generation_2!$B:$B,$H58)</f>
        <v>-5867.4289818614379</v>
      </c>
      <c r="V58" s="1">
        <f>SUMIFS(Generation_1!P:P,Generation_1!$A:$A,$B$47,Generation_1!$B:$B,$H58)-SUMIFS(Generation_2!P:P,Generation_2!$A:$A,$B$47,Generation_2!$B:$B,$H58)</f>
        <v>-5605.7751629563063</v>
      </c>
      <c r="W58" s="1">
        <f>SUMIFS(Generation_1!Q:Q,Generation_1!$A:$A,$B$47,Generation_1!$B:$B,$H58)-SUMIFS(Generation_2!Q:Q,Generation_2!$A:$A,$B$47,Generation_2!$B:$B,$H58)</f>
        <v>-14252.947545539042</v>
      </c>
      <c r="X58" s="1">
        <f>SUMIFS(Generation_1!R:R,Generation_1!$A:$A,$B$47,Generation_1!$B:$B,$H58)-SUMIFS(Generation_2!R:R,Generation_2!$A:$A,$B$47,Generation_2!$B:$B,$H58)</f>
        <v>-14728.570735822766</v>
      </c>
      <c r="Y58" s="1">
        <f>SUMIFS(Generation_1!S:S,Generation_1!$A:$A,$B$47,Generation_1!$B:$B,$H58)-SUMIFS(Generation_2!S:S,Generation_2!$A:$A,$B$47,Generation_2!$B:$B,$H58)</f>
        <v>-18485.458713421223</v>
      </c>
      <c r="Z58" s="1">
        <f>SUMIFS(Generation_1!T:T,Generation_1!$A:$A,$B$47,Generation_1!$B:$B,$H58)-SUMIFS(Generation_2!T:T,Generation_2!$A:$A,$B$47,Generation_2!$B:$B,$H58)</f>
        <v>-16088.554085356176</v>
      </c>
      <c r="AA58" s="1">
        <f>SUMIFS(Generation_1!U:U,Generation_1!$A:$A,$B$47,Generation_1!$B:$B,$H58)-SUMIFS(Generation_2!U:U,Generation_2!$A:$A,$B$47,Generation_2!$B:$B,$H58)</f>
        <v>-17078.792646911552</v>
      </c>
      <c r="AB58" s="1">
        <f>SUMIFS(Generation_1!V:V,Generation_1!$A:$A,$B$47,Generation_1!$B:$B,$H58)-SUMIFS(Generation_2!V:V,Generation_2!$A:$A,$B$47,Generation_2!$B:$B,$H58)</f>
        <v>-21525.554453899029</v>
      </c>
      <c r="AC58" s="1">
        <f>SUMIFS(Generation_1!W:W,Generation_1!$A:$A,$B$47,Generation_1!$B:$B,$H58)-SUMIFS(Generation_2!W:W,Generation_2!$A:$A,$B$47,Generation_2!$B:$B,$H58)</f>
        <v>-22569.928119549128</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312</v>
      </c>
      <c r="AD60" s="64"/>
    </row>
    <row r="61" spans="8:62">
      <c r="H61" s="7" t="s">
        <v>126</v>
      </c>
      <c r="I61" s="1">
        <f>-(SUMIFS(Generation_1!C:C,Generation_1!$A:$A,$B$47,Generation_1!$B:$B,$H61)-SUMIFS(Generation_2!C:C,Generation_2!$A:$A,$B$47,Generation_2!$B:$B,$H61))</f>
        <v>0.72973234567857048</v>
      </c>
      <c r="J61" s="1">
        <f>-(SUMIFS(Generation_1!D:D,Generation_1!$A:$A,$B$47,Generation_1!$B:$B,$H61)-SUMIFS(Generation_2!D:D,Generation_2!$A:$A,$B$47,Generation_2!$B:$B,$H61))</f>
        <v>-26.084637710676077</v>
      </c>
      <c r="K61" s="1">
        <f>-(SUMIFS(Generation_1!E:E,Generation_1!$A:$A,$B$47,Generation_1!$B:$B,$H61)-SUMIFS(Generation_2!E:E,Generation_2!$A:$A,$B$47,Generation_2!$B:$B,$H61))</f>
        <v>-3.0452682415848358</v>
      </c>
      <c r="L61" s="1">
        <f>-(SUMIFS(Generation_1!F:F,Generation_1!$A:$A,$B$47,Generation_1!$B:$B,$H61)-SUMIFS(Generation_2!F:F,Generation_2!$A:$A,$B$47,Generation_2!$B:$B,$H61))</f>
        <v>-143.72886548824562</v>
      </c>
      <c r="M61" s="1">
        <f>-(SUMIFS(Generation_1!G:G,Generation_1!$A:$A,$B$47,Generation_1!$B:$B,$H61)-SUMIFS(Generation_2!G:G,Generation_2!$A:$A,$B$47,Generation_2!$B:$B,$H61))</f>
        <v>-383.9018833429767</v>
      </c>
      <c r="N61" s="1">
        <f>-(SUMIFS(Generation_1!H:H,Generation_1!$A:$A,$B$47,Generation_1!$B:$B,$H61)-SUMIFS(Generation_2!H:H,Generation_2!$A:$A,$B$47,Generation_2!$B:$B,$H61))</f>
        <v>-588.63645323653088</v>
      </c>
      <c r="O61" s="1">
        <f>-(SUMIFS(Generation_1!I:I,Generation_1!$A:$A,$B$47,Generation_1!$B:$B,$H61)-SUMIFS(Generation_2!I:I,Generation_2!$A:$A,$B$47,Generation_2!$B:$B,$H61))</f>
        <v>-514.26888550974741</v>
      </c>
      <c r="P61" s="1">
        <f>-(SUMIFS(Generation_1!J:J,Generation_1!$A:$A,$B$47,Generation_1!$B:$B,$H61)-SUMIFS(Generation_2!J:J,Generation_2!$A:$A,$B$47,Generation_2!$B:$B,$H61))</f>
        <v>-481.95836076906221</v>
      </c>
      <c r="Q61" s="1">
        <f>-(SUMIFS(Generation_1!K:K,Generation_1!$A:$A,$B$47,Generation_1!$B:$B,$H61)-SUMIFS(Generation_2!K:K,Generation_2!$A:$A,$B$47,Generation_2!$B:$B,$H61))</f>
        <v>-25.444496959155003</v>
      </c>
      <c r="R61" s="1">
        <f>-(SUMIFS(Generation_1!L:L,Generation_1!$A:$A,$B$47,Generation_1!$B:$B,$H61)-SUMIFS(Generation_2!L:L,Generation_2!$A:$A,$B$47,Generation_2!$B:$B,$H61))</f>
        <v>36.241715102816215</v>
      </c>
      <c r="S61" s="1">
        <f>-(SUMIFS(Generation_1!M:M,Generation_1!$A:$A,$B$47,Generation_1!$B:$B,$H61)-SUMIFS(Generation_2!M:M,Generation_2!$A:$A,$B$47,Generation_2!$B:$B,$H61))</f>
        <v>1130.388892517054</v>
      </c>
      <c r="T61" s="1">
        <f>-(SUMIFS(Generation_1!N:N,Generation_1!$A:$A,$B$47,Generation_1!$B:$B,$H61)-SUMIFS(Generation_2!N:N,Generation_2!$A:$A,$B$47,Generation_2!$B:$B,$H61))</f>
        <v>-5046.3199773467686</v>
      </c>
      <c r="U61" s="1">
        <f>-(SUMIFS(Generation_1!O:O,Generation_1!$A:$A,$B$47,Generation_1!$B:$B,$H61)-SUMIFS(Generation_2!O:O,Generation_2!$A:$A,$B$47,Generation_2!$B:$B,$H61))</f>
        <v>-5560.4767912201132</v>
      </c>
      <c r="V61" s="1">
        <f>-(SUMIFS(Generation_1!P:P,Generation_1!$A:$A,$B$47,Generation_1!$B:$B,$H61)-SUMIFS(Generation_2!P:P,Generation_2!$A:$A,$B$47,Generation_2!$B:$B,$H61))</f>
        <v>-4459.8771752427274</v>
      </c>
      <c r="W61" s="1">
        <f>-(SUMIFS(Generation_1!Q:Q,Generation_1!$A:$A,$B$47,Generation_1!$B:$B,$H61)-SUMIFS(Generation_2!Q:Q,Generation_2!$A:$A,$B$47,Generation_2!$B:$B,$H61))</f>
        <v>-3640.8616331237317</v>
      </c>
      <c r="X61" s="1">
        <f>-(SUMIFS(Generation_1!R:R,Generation_1!$A:$A,$B$47,Generation_1!$B:$B,$H61)-SUMIFS(Generation_2!R:R,Generation_2!$A:$A,$B$47,Generation_2!$B:$B,$H61))</f>
        <v>-3524.8762599375877</v>
      </c>
      <c r="Y61" s="1">
        <f>-(SUMIFS(Generation_1!S:S,Generation_1!$A:$A,$B$47,Generation_1!$B:$B,$H61)-SUMIFS(Generation_2!S:S,Generation_2!$A:$A,$B$47,Generation_2!$B:$B,$H61))</f>
        <v>-6384.8893858770771</v>
      </c>
      <c r="Z61" s="1">
        <f>-(SUMIFS(Generation_1!T:T,Generation_1!$A:$A,$B$47,Generation_1!$B:$B,$H61)-SUMIFS(Generation_2!T:T,Generation_2!$A:$A,$B$47,Generation_2!$B:$B,$H61))</f>
        <v>-6605.5749420484863</v>
      </c>
      <c r="AA61" s="1">
        <f>-(SUMIFS(Generation_1!U:U,Generation_1!$A:$A,$B$47,Generation_1!$B:$B,$H61)-SUMIFS(Generation_2!U:U,Generation_2!$A:$A,$B$47,Generation_2!$B:$B,$H61))</f>
        <v>-6152.7649395728276</v>
      </c>
      <c r="AB61" s="1">
        <f>-(SUMIFS(Generation_1!V:V,Generation_1!$A:$A,$B$47,Generation_1!$B:$B,$H61)-SUMIFS(Generation_2!V:V,Generation_2!$A:$A,$B$47,Generation_2!$B:$B,$H61))</f>
        <v>-9524.0818682024383</v>
      </c>
      <c r="AC61" s="1">
        <f>-(SUMIFS(Generation_1!W:W,Generation_1!$A:$A,$B$47,Generation_1!$B:$B,$H61)-SUMIFS(Generation_2!W:W,Generation_2!$A:$A,$B$47,Generation_2!$B:$B,$H61))</f>
        <v>-10208.896873944514</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2.6563939172774553E-6</v>
      </c>
      <c r="J72" s="1">
        <f>SUMIFS(Generation_1!M:M,Generation_1!$A:$A,$B$69,Generation_1!$B:$B,$H72)-SUMIFS(Generation_2!M:M,Generation_2!$A:$A,$B$69,Generation_2!$B:$B,$H72)</f>
        <v>5020.4747648795019</v>
      </c>
      <c r="K72" s="1">
        <f>SUMIFS(Generation_1!W:W,Generation_1!$A:$A,$B$69,Generation_1!$B:$B,$H72)-SUMIFS(Generation_2!W:W,Generation_2!$A:$A,$B$69,Generation_2!$B:$B,$H72)</f>
        <v>4009.0800701313929</v>
      </c>
    </row>
    <row r="73" spans="1:30">
      <c r="H73" s="7" t="s">
        <v>114</v>
      </c>
      <c r="I73" s="1">
        <f>SUMIFS(Generation_1!C:C,Generation_1!$A:$A,$B$69,Generation_1!$B:$B,$H73)-SUMIFS(Generation_2!C:C,Generation_2!$A:$A,$B$69,Generation_2!$B:$B,$H73)</f>
        <v>6.5719712427380728E-2</v>
      </c>
      <c r="J73" s="1">
        <f>SUMIFS(Generation_1!M:M,Generation_1!$A:$A,$B$69,Generation_1!$B:$B,$H73)-SUMIFS(Generation_2!M:M,Generation_2!$A:$A,$B$69,Generation_2!$B:$B,$H73)</f>
        <v>-1648.1526459342967</v>
      </c>
      <c r="K73" s="1">
        <f>SUMIFS(Generation_1!W:W,Generation_1!$A:$A,$B$69,Generation_1!$B:$B,$H73)-SUMIFS(Generation_2!W:W,Generation_2!$A:$A,$B$69,Generation_2!$B:$B,$H73)</f>
        <v>-80.541487345923088</v>
      </c>
    </row>
    <row r="74" spans="1:30">
      <c r="H74" s="7" t="s">
        <v>115</v>
      </c>
      <c r="I74" s="1">
        <f>SUMIFS(Generation_1!C:C,Generation_1!$A:$A,$B$69,Generation_1!$B:$B,$H74)-SUMIFS(Generation_2!C:C,Generation_2!$A:$A,$B$69,Generation_2!$B:$B,$H74)</f>
        <v>4.1974999476224184E-8</v>
      </c>
      <c r="J74" s="1">
        <f>SUMIFS(Generation_1!M:M,Generation_1!$A:$A,$B$69,Generation_1!$B:$B,$H74)-SUMIFS(Generation_2!M:M,Generation_2!$A:$A,$B$69,Generation_2!$B:$B,$H74)</f>
        <v>819.31698594434965</v>
      </c>
      <c r="K74" s="1">
        <f>SUMIFS(Generation_1!W:W,Generation_1!$A:$A,$B$69,Generation_1!$B:$B,$H74)-SUMIFS(Generation_2!W:W,Generation_2!$A:$A,$B$69,Generation_2!$B:$B,$H74)</f>
        <v>7654.151897055749</v>
      </c>
    </row>
    <row r="75" spans="1:30">
      <c r="H75" s="7" t="s">
        <v>116</v>
      </c>
      <c r="I75" s="1">
        <f>SUMIFS(Generation_1!C:C,Generation_1!$A:$A,$B$69,Generation_1!$B:$B,$H75)-SUMIFS(Generation_2!C:C,Generation_2!$A:$A,$B$69,Generation_2!$B:$B,$H75)</f>
        <v>8.3668780348489236E-8</v>
      </c>
      <c r="J75" s="1">
        <f>SUMIFS(Generation_1!M:M,Generation_1!$A:$A,$B$69,Generation_1!$B:$B,$H75)-SUMIFS(Generation_2!M:M,Generation_2!$A:$A,$B$69,Generation_2!$B:$B,$H75)</f>
        <v>180.25505028946813</v>
      </c>
      <c r="K75" s="1">
        <f>SUMIFS(Generation_1!W:W,Generation_1!$A:$A,$B$69,Generation_1!$B:$B,$H75)-SUMIFS(Generation_2!W:W,Generation_2!$A:$A,$B$69,Generation_2!$B:$B,$H75)</f>
        <v>24735.300687723378</v>
      </c>
    </row>
    <row r="76" spans="1:30">
      <c r="H76" s="7" t="s">
        <v>117</v>
      </c>
      <c r="I76" s="1">
        <f>SUMIFS(Generation_1!C:C,Generation_1!$A:$A,$B$69,Generation_1!$B:$B,$H76)-SUMIFS(Generation_2!C:C,Generation_2!$A:$A,$B$69,Generation_2!$B:$B,$H76)</f>
        <v>9.3101334641687572E-8</v>
      </c>
      <c r="J76" s="1">
        <f>SUMIFS(Generation_1!M:M,Generation_1!$A:$A,$B$69,Generation_1!$B:$B,$H76)-SUMIFS(Generation_2!M:M,Generation_2!$A:$A,$B$69,Generation_2!$B:$B,$H76)</f>
        <v>-2402.9896771493477</v>
      </c>
      <c r="K76" s="1">
        <f>SUMIFS(Generation_1!W:W,Generation_1!$A:$A,$B$69,Generation_1!$B:$B,$H76)-SUMIFS(Generation_2!W:W,Generation_2!$A:$A,$B$69,Generation_2!$B:$B,$H76)</f>
        <v>-2809.3184624537771</v>
      </c>
    </row>
    <row r="77" spans="1:30">
      <c r="H77" s="7" t="s">
        <v>118</v>
      </c>
      <c r="I77" s="1">
        <f>SUMIFS(Generation_1!C:C,Generation_1!$A:$A,$B$69,Generation_1!$B:$B,$H77)-SUMIFS(Generation_2!C:C,Generation_2!$A:$A,$B$69,Generation_2!$B:$B,$H77)</f>
        <v>0.59433657288690256</v>
      </c>
      <c r="J77" s="1">
        <f>SUMIFS(Generation_1!M:M,Generation_1!$A:$A,$B$69,Generation_1!$B:$B,$H77)-SUMIFS(Generation_2!M:M,Generation_2!$A:$A,$B$69,Generation_2!$B:$B,$H77)</f>
        <v>974.01883029029818</v>
      </c>
      <c r="K77" s="1">
        <f>SUMIFS(Generation_1!W:W,Generation_1!$A:$A,$B$69,Generation_1!$B:$B,$H77)-SUMIFS(Generation_2!W:W,Generation_2!$A:$A,$B$69,Generation_2!$B:$B,$H77)</f>
        <v>-6967.5679764292217</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2.0977313397452235E-7</v>
      </c>
      <c r="J79" s="1">
        <f>SUMIFS(Generation_1!M:M,Generation_1!$A:$A,$B$69,Generation_1!$B:$B,$H79)-SUMIFS(Generation_2!M:M,Generation_2!$A:$A,$B$69,Generation_2!$B:$B,$H79)</f>
        <v>-3470.9427814462106</v>
      </c>
      <c r="K79" s="1">
        <f>SUMIFS(Generation_1!W:W,Generation_1!$A:$A,$B$69,Generation_1!$B:$B,$H79)-SUMIFS(Generation_2!W:W,Generation_2!$A:$A,$B$69,Generation_2!$B:$B,$H79)</f>
        <v>-15063.166091222025</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1304.7951594768238</v>
      </c>
      <c r="K80" s="1">
        <f>SUMIFS(Generation_1!W:W,Generation_1!$A:$A,$B$69,Generation_1!$B:$B,$H80)-SUMIFS(Generation_2!W:W,Generation_2!$A:$A,$B$69,Generation_2!$B:$B,$H80)</f>
        <v>-22569.928119549128</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312</v>
      </c>
    </row>
    <row r="83" spans="1:30">
      <c r="H83" s="7" t="s">
        <v>126</v>
      </c>
      <c r="I83" s="1">
        <f>-(SUMIFS(Generation_1!C:C,Generation_1!$A:$A,$B$69,Generation_1!$B:$B,$H83)-SUMIFS(Generation_2!C:C,Generation_2!$A:$A,$B$69,Generation_2!$B:$B,$H83))</f>
        <v>0.72973234567857048</v>
      </c>
      <c r="J83" s="1">
        <f>-(SUMIFS(Generation_1!M:M,Generation_1!$A:$A,$B$69,Generation_1!$B:$B,$H83)-SUMIFS(Generation_2!M:M,Generation_2!$A:$A,$B$69,Generation_2!$B:$B,$H83))</f>
        <v>1130.388892517054</v>
      </c>
      <c r="K83" s="1">
        <f>-(SUMIFS(Generation_1!W:W,Generation_1!$A:$A,$B$69,Generation_1!$B:$B,$H83)-SUMIFS(Generation_2!W:W,Generation_2!$A:$A,$B$69,Generation_2!$B:$B,$H83))</f>
        <v>-10208.896873944514</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488.51618041999996</v>
      </c>
      <c r="T94" s="1">
        <f>SUMIFS(StorageCapacity_1!N:N,StorageCapacity_1!$A:$A,$B$91,StorageCapacity_1!$B:$B,$H94) - SUMIFS(StorageCapacity_2!N:N,StorageCapacity_2!$A:$A,$B$91,StorageCapacity_2!$B:$B,$H94)</f>
        <v>526.57367633000024</v>
      </c>
      <c r="U94" s="1">
        <f>SUMIFS(StorageCapacity_1!O:O,StorageCapacity_1!$A:$A,$B$91,StorageCapacity_1!$B:$B,$H94) - SUMIFS(StorageCapacity_2!O:O,StorageCapacity_2!$A:$A,$B$91,StorageCapacity_2!$B:$B,$H94)</f>
        <v>780.84599632000004</v>
      </c>
      <c r="V94" s="1">
        <f>SUMIFS(StorageCapacity_1!P:P,StorageCapacity_1!$A:$A,$B$91,StorageCapacity_1!$B:$B,$H94) - SUMIFS(StorageCapacity_2!P:P,StorageCapacity_2!$A:$A,$B$91,StorageCapacity_2!$B:$B,$H94)</f>
        <v>780.84599632000004</v>
      </c>
      <c r="W94" s="1">
        <f>SUMIFS(StorageCapacity_1!Q:Q,StorageCapacity_1!$A:$A,$B$91,StorageCapacity_1!$B:$B,$H94) - SUMIFS(StorageCapacity_2!Q:Q,StorageCapacity_2!$A:$A,$B$91,StorageCapacity_2!$B:$B,$H94)</f>
        <v>-1189.7008565900001</v>
      </c>
      <c r="X94" s="1">
        <f>SUMIFS(StorageCapacity_1!R:R,StorageCapacity_1!$A:$A,$B$91,StorageCapacity_1!$B:$B,$H94) - SUMIFS(StorageCapacity_2!R:R,StorageCapacity_2!$A:$A,$B$91,StorageCapacity_2!$B:$B,$H94)</f>
        <v>-1189.7008565900005</v>
      </c>
      <c r="Y94" s="1">
        <f>SUMIFS(StorageCapacity_1!S:S,StorageCapacity_1!$A:$A,$B$91,StorageCapacity_1!$B:$B,$H94) - SUMIFS(StorageCapacity_2!S:S,StorageCapacity_2!$A:$A,$B$91,StorageCapacity_2!$B:$B,$H94)</f>
        <v>-1189.7008565899996</v>
      </c>
      <c r="Z94" s="1">
        <f>SUMIFS(StorageCapacity_1!T:T,StorageCapacity_1!$A:$A,$B$91,StorageCapacity_1!$B:$B,$H94) - SUMIFS(StorageCapacity_2!T:T,StorageCapacity_2!$A:$A,$B$91,StorageCapacity_2!$B:$B,$H94)</f>
        <v>-1189.7008565900001</v>
      </c>
      <c r="AA94" s="1">
        <f>SUMIFS(StorageCapacity_1!U:U,StorageCapacity_1!$A:$A,$B$91,StorageCapacity_1!$B:$B,$H94) - SUMIFS(StorageCapacity_2!U:U,StorageCapacity_2!$A:$A,$B$91,StorageCapacity_2!$B:$B,$H94)</f>
        <v>-1505.3556492100001</v>
      </c>
      <c r="AB94" s="1">
        <f>SUMIFS(StorageCapacity_1!V:V,StorageCapacity_1!$A:$A,$B$91,StorageCapacity_1!$B:$B,$H94) - SUMIFS(StorageCapacity_2!V:V,StorageCapacity_2!$A:$A,$B$91,StorageCapacity_2!$B:$B,$H94)</f>
        <v>-1697.45176709</v>
      </c>
      <c r="AC94" s="1">
        <f>SUMIFS(StorageCapacity_1!W:W,StorageCapacity_1!$A:$A,$B$91,StorageCapacity_1!$B:$B,$H94) - SUMIFS(StorageCapacity_2!W:W,StorageCapacity_2!$A:$A,$B$91,StorageCapacity_2!$B:$B,$H94)</f>
        <v>-2982.3749617600001</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220.75185486000009</v>
      </c>
      <c r="T95" s="1">
        <f>SUMIFS(StorageCapacity_1!N:N,StorageCapacity_1!$A:$A,$B$91,StorageCapacity_1!$B:$B,$H95) - SUMIFS(StorageCapacity_2!N:N,StorageCapacity_2!$A:$A,$B$91,StorageCapacity_2!$B:$B,$H95)</f>
        <v>373.19614262000005</v>
      </c>
      <c r="U95" s="1">
        <f>SUMIFS(StorageCapacity_1!O:O,StorageCapacity_1!$A:$A,$B$91,StorageCapacity_1!$B:$B,$H95) - SUMIFS(StorageCapacity_2!O:O,StorageCapacity_2!$A:$A,$B$91,StorageCapacity_2!$B:$B,$H95)</f>
        <v>-723.62875080000003</v>
      </c>
      <c r="V95" s="1">
        <f>SUMIFS(StorageCapacity_1!P:P,StorageCapacity_1!$A:$A,$B$91,StorageCapacity_1!$B:$B,$H95) - SUMIFS(StorageCapacity_2!P:P,StorageCapacity_2!$A:$A,$B$91,StorageCapacity_2!$B:$B,$H95)</f>
        <v>-371.71735943000022</v>
      </c>
      <c r="W95" s="1">
        <f>SUMIFS(StorageCapacity_1!Q:Q,StorageCapacity_1!$A:$A,$B$91,StorageCapacity_1!$B:$B,$H95) - SUMIFS(StorageCapacity_2!Q:Q,StorageCapacity_2!$A:$A,$B$91,StorageCapacity_2!$B:$B,$H95)</f>
        <v>-84.74575786000014</v>
      </c>
      <c r="X95" s="1">
        <f>SUMIFS(StorageCapacity_1!R:R,StorageCapacity_1!$A:$A,$B$91,StorageCapacity_1!$B:$B,$H95) - SUMIFS(StorageCapacity_2!R:R,StorageCapacity_2!$A:$A,$B$91,StorageCapacity_2!$B:$B,$H95)</f>
        <v>242.72695776</v>
      </c>
      <c r="Y95" s="1">
        <f>SUMIFS(StorageCapacity_1!S:S,StorageCapacity_1!$A:$A,$B$91,StorageCapacity_1!$B:$B,$H95) - SUMIFS(StorageCapacity_2!S:S,StorageCapacity_2!$A:$A,$B$91,StorageCapacity_2!$B:$B,$H95)</f>
        <v>334.39125562000027</v>
      </c>
      <c r="Z95" s="1">
        <f>SUMIFS(StorageCapacity_1!T:T,StorageCapacity_1!$A:$A,$B$91,StorageCapacity_1!$B:$B,$H95) - SUMIFS(StorageCapacity_2!T:T,StorageCapacity_2!$A:$A,$B$91,StorageCapacity_2!$B:$B,$H95)</f>
        <v>160.79672726999888</v>
      </c>
      <c r="AA95" s="1">
        <f>SUMIFS(StorageCapacity_1!U:U,StorageCapacity_1!$A:$A,$B$91,StorageCapacity_1!$B:$B,$H95) - SUMIFS(StorageCapacity_2!U:U,StorageCapacity_2!$A:$A,$B$91,StorageCapacity_2!$B:$B,$H95)</f>
        <v>616.57057316999908</v>
      </c>
      <c r="AB95" s="1">
        <f>SUMIFS(StorageCapacity_1!V:V,StorageCapacity_1!$A:$A,$B$91,StorageCapacity_1!$B:$B,$H95) - SUMIFS(StorageCapacity_2!V:V,StorageCapacity_2!$A:$A,$B$91,StorageCapacity_2!$B:$B,$H95)</f>
        <v>-19.180077650001294</v>
      </c>
      <c r="AC95" s="1">
        <f>SUMIFS(StorageCapacity_1!W:W,StorageCapacity_1!$A:$A,$B$91,StorageCapacity_1!$B:$B,$H95) - SUMIFS(StorageCapacity_2!W:W,StorageCapacity_2!$A:$A,$B$91,StorageCapacity_2!$B:$B,$H95)</f>
        <v>-19.180077650001294</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216.78408996000007</v>
      </c>
      <c r="U96" s="1">
        <f>SUMIFS(StorageCapacity_1!O:O,StorageCapacity_1!$A:$A,$B$91,StorageCapacity_1!$B:$B,$H96) - SUMIFS(StorageCapacity_2!O:O,StorageCapacity_2!$A:$A,$B$91,StorageCapacity_2!$B:$B,$H96)</f>
        <v>216.78408996000007</v>
      </c>
      <c r="V96" s="1">
        <f>SUMIFS(StorageCapacity_1!P:P,StorageCapacity_1!$A:$A,$B$91,StorageCapacity_1!$B:$B,$H96) - SUMIFS(StorageCapacity_2!P:P,StorageCapacity_2!$A:$A,$B$91,StorageCapacity_2!$B:$B,$H96)</f>
        <v>216.78408996000007</v>
      </c>
      <c r="W96" s="1">
        <f>SUMIFS(StorageCapacity_1!Q:Q,StorageCapacity_1!$A:$A,$B$91,StorageCapacity_1!$B:$B,$H96) - SUMIFS(StorageCapacity_2!Q:Q,StorageCapacity_2!$A:$A,$B$91,StorageCapacity_2!$B:$B,$H96)</f>
        <v>216.78408996000007</v>
      </c>
      <c r="X96" s="1">
        <f>SUMIFS(StorageCapacity_1!R:R,StorageCapacity_1!$A:$A,$B$91,StorageCapacity_1!$B:$B,$H96) - SUMIFS(StorageCapacity_2!R:R,StorageCapacity_2!$A:$A,$B$91,StorageCapacity_2!$B:$B,$H96)</f>
        <v>216.78408996000007</v>
      </c>
      <c r="Y96" s="1">
        <f>SUMIFS(StorageCapacity_1!S:S,StorageCapacity_1!$A:$A,$B$91,StorageCapacity_1!$B:$B,$H96) - SUMIFS(StorageCapacity_2!S:S,StorageCapacity_2!$A:$A,$B$91,StorageCapacity_2!$B:$B,$H96)</f>
        <v>120.14177395000024</v>
      </c>
      <c r="Z96" s="1">
        <f>SUMIFS(StorageCapacity_1!T:T,StorageCapacity_1!$A:$A,$B$91,StorageCapacity_1!$B:$B,$H96) - SUMIFS(StorageCapacity_2!T:T,StorageCapacity_2!$A:$A,$B$91,StorageCapacity_2!$B:$B,$H96)</f>
        <v>120.14177395000024</v>
      </c>
      <c r="AA96" s="1">
        <f>SUMIFS(StorageCapacity_1!U:U,StorageCapacity_1!$A:$A,$B$91,StorageCapacity_1!$B:$B,$H96) - SUMIFS(StorageCapacity_2!U:U,StorageCapacity_2!$A:$A,$B$91,StorageCapacity_2!$B:$B,$H96)</f>
        <v>241.27017263000016</v>
      </c>
      <c r="AB96" s="1">
        <f>SUMIFS(StorageCapacity_1!V:V,StorageCapacity_1!$A:$A,$B$91,StorageCapacity_1!$B:$B,$H96) - SUMIFS(StorageCapacity_2!V:V,StorageCapacity_2!$A:$A,$B$91,StorageCapacity_2!$B:$B,$H96)</f>
        <v>118.53690941000013</v>
      </c>
      <c r="AC96" s="1">
        <f>SUMIFS(StorageCapacity_1!W:W,StorageCapacity_1!$A:$A,$B$91,StorageCapacity_1!$B:$B,$H96) - SUMIFS(StorageCapacity_2!W:W,StorageCapacity_2!$A:$A,$B$91,StorageCapacity_2!$B:$B,$H96)</f>
        <v>118.53690941000013</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0.59433656565809656</v>
      </c>
      <c r="J110" s="1">
        <f>SUMIFS(StorageGeneration_1!D:D,StorageGeneration_1!$A:$A,$B$107,StorageGeneration_1!$B:$B,$H110) - SUMIFS(StorageGeneration_2!D:D,StorageGeneration_2!$A:$A,$B$107,StorageGeneration_2!$B:$B,$H110)</f>
        <v>-1.5919588098335566</v>
      </c>
      <c r="K110" s="1">
        <f>SUMIFS(StorageGeneration_1!E:E,StorageGeneration_1!$A:$A,$B$107,StorageGeneration_1!$B:$B,$H110) - SUMIFS(StorageGeneration_2!E:E,StorageGeneration_2!$A:$A,$B$107,StorageGeneration_2!$B:$B,$H110)</f>
        <v>1.0274234846022807</v>
      </c>
      <c r="L110" s="1">
        <f>SUMIFS(StorageGeneration_1!F:F,StorageGeneration_1!$A:$A,$B$107,StorageGeneration_1!$B:$B,$H110) - SUMIFS(StorageGeneration_2!F:F,StorageGeneration_2!$A:$A,$B$107,StorageGeneration_2!$B:$B,$H110)</f>
        <v>35.985743257181923</v>
      </c>
      <c r="M110" s="1">
        <f>SUMIFS(StorageGeneration_1!G:G,StorageGeneration_1!$A:$A,$B$107,StorageGeneration_1!$B:$B,$H110) - SUMIFS(StorageGeneration_2!G:G,StorageGeneration_2!$A:$A,$B$107,StorageGeneration_2!$B:$B,$H110)</f>
        <v>-19.619913247833665</v>
      </c>
      <c r="N110" s="1">
        <f>SUMIFS(StorageGeneration_1!H:H,StorageGeneration_1!$A:$A,$B$107,StorageGeneration_1!$B:$B,$H110) - SUMIFS(StorageGeneration_2!H:H,StorageGeneration_2!$A:$A,$B$107,StorageGeneration_2!$B:$B,$H110)</f>
        <v>-22.415005737988025</v>
      </c>
      <c r="O110" s="1">
        <f>SUMIFS(StorageGeneration_1!I:I,StorageGeneration_1!$A:$A,$B$107,StorageGeneration_1!$B:$B,$H110) - SUMIFS(StorageGeneration_2!I:I,StorageGeneration_2!$A:$A,$B$107,StorageGeneration_2!$B:$B,$H110)</f>
        <v>23.258446912849024</v>
      </c>
      <c r="P110" s="1">
        <f>SUMIFS(StorageGeneration_1!J:J,StorageGeneration_1!$A:$A,$B$107,StorageGeneration_1!$B:$B,$H110) - SUMIFS(StorageGeneration_2!J:J,StorageGeneration_2!$A:$A,$B$107,StorageGeneration_2!$B:$B,$H110)</f>
        <v>-86.440453525423152</v>
      </c>
      <c r="Q110" s="1">
        <f>SUMIFS(StorageGeneration_1!K:K,StorageGeneration_1!$A:$A,$B$107,StorageGeneration_1!$B:$B,$H110) - SUMIFS(StorageGeneration_2!K:K,StorageGeneration_2!$A:$A,$B$107,StorageGeneration_2!$B:$B,$H110)</f>
        <v>47.746949049940667</v>
      </c>
      <c r="R110" s="1">
        <f>SUMIFS(StorageGeneration_1!L:L,StorageGeneration_1!$A:$A,$B$107,StorageGeneration_1!$B:$B,$H110) - SUMIFS(StorageGeneration_2!L:L,StorageGeneration_2!$A:$A,$B$107,StorageGeneration_2!$B:$B,$H110)</f>
        <v>119.12782151078136</v>
      </c>
      <c r="S110" s="1">
        <f>SUMIFS(StorageGeneration_1!M:M,StorageGeneration_1!$A:$A,$B$107,StorageGeneration_1!$B:$B,$H110) - SUMIFS(StorageGeneration_2!M:M,StorageGeneration_2!$A:$A,$B$107,StorageGeneration_2!$B:$B,$H110)</f>
        <v>308.18496775550153</v>
      </c>
      <c r="T110" s="1">
        <f>SUMIFS(StorageGeneration_1!N:N,StorageGeneration_1!$A:$A,$B$107,StorageGeneration_1!$B:$B,$H110) - SUMIFS(StorageGeneration_2!N:N,StorageGeneration_2!$A:$A,$B$107,StorageGeneration_2!$B:$B,$H110)</f>
        <v>180.09569774860972</v>
      </c>
      <c r="U110" s="1">
        <f>SUMIFS(StorageGeneration_1!O:O,StorageGeneration_1!$A:$A,$B$107,StorageGeneration_1!$B:$B,$H110) - SUMIFS(StorageGeneration_2!O:O,StorageGeneration_2!$A:$A,$B$107,StorageGeneration_2!$B:$B,$H110)</f>
        <v>167.50697100351067</v>
      </c>
      <c r="V110" s="1">
        <f>SUMIFS(StorageGeneration_1!P:P,StorageGeneration_1!$A:$A,$B$107,StorageGeneration_1!$B:$B,$H110) - SUMIFS(StorageGeneration_2!P:P,StorageGeneration_2!$A:$A,$B$107,StorageGeneration_2!$B:$B,$H110)</f>
        <v>81.693565503729133</v>
      </c>
      <c r="W110" s="1">
        <f>SUMIFS(StorageGeneration_1!Q:Q,StorageGeneration_1!$A:$A,$B$107,StorageGeneration_1!$B:$B,$H110) - SUMIFS(StorageGeneration_2!Q:Q,StorageGeneration_2!$A:$A,$B$107,StorageGeneration_2!$B:$B,$H110)</f>
        <v>-782.23170034068471</v>
      </c>
      <c r="X110" s="1">
        <f>SUMIFS(StorageGeneration_1!R:R,StorageGeneration_1!$A:$A,$B$107,StorageGeneration_1!$B:$B,$H110) - SUMIFS(StorageGeneration_2!R:R,StorageGeneration_2!$A:$A,$B$107,StorageGeneration_2!$B:$B,$H110)</f>
        <v>-822.13592580383215</v>
      </c>
      <c r="Y110" s="1">
        <f>SUMIFS(StorageGeneration_1!S:S,StorageGeneration_1!$A:$A,$B$107,StorageGeneration_1!$B:$B,$H110) - SUMIFS(StorageGeneration_2!S:S,StorageGeneration_2!$A:$A,$B$107,StorageGeneration_2!$B:$B,$H110)</f>
        <v>-989.31805322823641</v>
      </c>
      <c r="Z110" s="1">
        <f>SUMIFS(StorageGeneration_1!T:T,StorageGeneration_1!$A:$A,$B$107,StorageGeneration_1!$B:$B,$H110) - SUMIFS(StorageGeneration_2!T:T,StorageGeneration_2!$A:$A,$B$107,StorageGeneration_2!$B:$B,$H110)</f>
        <v>-983.59962497007064</v>
      </c>
      <c r="AA110" s="1">
        <f>SUMIFS(StorageGeneration_1!U:U,StorageGeneration_1!$A:$A,$B$107,StorageGeneration_1!$B:$B,$H110) - SUMIFS(StorageGeneration_2!U:U,StorageGeneration_2!$A:$A,$B$107,StorageGeneration_2!$B:$B,$H110)</f>
        <v>-1213.288054353555</v>
      </c>
      <c r="AB110" s="1">
        <f>SUMIFS(StorageGeneration_1!V:V,StorageGeneration_1!$A:$A,$B$107,StorageGeneration_1!$B:$B,$H110) - SUMIFS(StorageGeneration_2!V:V,StorageGeneration_2!$A:$A,$B$107,StorageGeneration_2!$B:$B,$H110)</f>
        <v>-1358.7557067342914</v>
      </c>
      <c r="AC110" s="1">
        <f>SUMIFS(StorageGeneration_1!W:W,StorageGeneration_1!$A:$A,$B$107,StorageGeneration_1!$B:$B,$H110) - SUMIFS(StorageGeneration_2!W:W,StorageGeneration_2!$A:$A,$B$107,StorageGeneration_2!$B:$B,$H110)</f>
        <v>-2047.5049420156129</v>
      </c>
    </row>
    <row r="111" spans="1:30">
      <c r="H111" s="25" t="s">
        <v>130</v>
      </c>
      <c r="I111" s="1">
        <f>SUMIFS(StorageGeneration_1!C:C,StorageGeneration_1!$A:$A,$B$107,StorageGeneration_1!$B:$B,$H111) - SUMIFS(StorageGeneration_2!C:C,StorageGeneration_2!$A:$A,$B$107,StorageGeneration_2!$B:$B,$H111)</f>
        <v>7.2287988928110281E-9</v>
      </c>
      <c r="J111" s="1">
        <f>SUMIFS(StorageGeneration_1!D:D,StorageGeneration_1!$A:$A,$B$107,StorageGeneration_1!$B:$B,$H111) - SUMIFS(StorageGeneration_2!D:D,StorageGeneration_2!$A:$A,$B$107,StorageGeneration_2!$B:$B,$H111)</f>
        <v>-1.0677383219415084</v>
      </c>
      <c r="K111" s="1">
        <f>SUMIFS(StorageGeneration_1!E:E,StorageGeneration_1!$A:$A,$B$107,StorageGeneration_1!$B:$B,$H111) - SUMIFS(StorageGeneration_2!E:E,StorageGeneration_2!$A:$A,$B$107,StorageGeneration_2!$B:$B,$H111)</f>
        <v>-0.18051545350041209</v>
      </c>
      <c r="L111" s="1">
        <f>SUMIFS(StorageGeneration_1!F:F,StorageGeneration_1!$A:$A,$B$107,StorageGeneration_1!$B:$B,$H111) - SUMIFS(StorageGeneration_2!F:F,StorageGeneration_2!$A:$A,$B$107,StorageGeneration_2!$B:$B,$H111)</f>
        <v>-28.938009178237429</v>
      </c>
      <c r="M111" s="1">
        <f>SUMIFS(StorageGeneration_1!G:G,StorageGeneration_1!$A:$A,$B$107,StorageGeneration_1!$B:$B,$H111) - SUMIFS(StorageGeneration_2!G:G,StorageGeneration_2!$A:$A,$B$107,StorageGeneration_2!$B:$B,$H111)</f>
        <v>32.018131829690972</v>
      </c>
      <c r="N111" s="1">
        <f>SUMIFS(StorageGeneration_1!H:H,StorageGeneration_1!$A:$A,$B$107,StorageGeneration_1!$B:$B,$H111) - SUMIFS(StorageGeneration_2!H:H,StorageGeneration_2!$A:$A,$B$107,StorageGeneration_2!$B:$B,$H111)</f>
        <v>28.649367049900903</v>
      </c>
      <c r="O111" s="1">
        <f>SUMIFS(StorageGeneration_1!I:I,StorageGeneration_1!$A:$A,$B$107,StorageGeneration_1!$B:$B,$H111) - SUMIFS(StorageGeneration_2!I:I,StorageGeneration_2!$A:$A,$B$107,StorageGeneration_2!$B:$B,$H111)</f>
        <v>25.880985294112122</v>
      </c>
      <c r="P111" s="1">
        <f>SUMIFS(StorageGeneration_1!J:J,StorageGeneration_1!$A:$A,$B$107,StorageGeneration_1!$B:$B,$H111) - SUMIFS(StorageGeneration_2!J:J,StorageGeneration_2!$A:$A,$B$107,StorageGeneration_2!$B:$B,$H111)</f>
        <v>19.547192648391217</v>
      </c>
      <c r="Q111" s="1">
        <f>SUMIFS(StorageGeneration_1!K:K,StorageGeneration_1!$A:$A,$B$107,StorageGeneration_1!$B:$B,$H111) - SUMIFS(StorageGeneration_2!K:K,StorageGeneration_2!$A:$A,$B$107,StorageGeneration_2!$B:$B,$H111)</f>
        <v>85.500791690794586</v>
      </c>
      <c r="R111" s="1">
        <f>SUMIFS(StorageGeneration_1!L:L,StorageGeneration_1!$A:$A,$B$107,StorageGeneration_1!$B:$B,$H111) - SUMIFS(StorageGeneration_2!L:L,StorageGeneration_2!$A:$A,$B$107,StorageGeneration_2!$B:$B,$H111)</f>
        <v>97.902785863787415</v>
      </c>
      <c r="S111" s="1">
        <f>SUMIFS(StorageGeneration_1!M:M,StorageGeneration_1!$A:$A,$B$107,StorageGeneration_1!$B:$B,$H111) - SUMIFS(StorageGeneration_2!M:M,StorageGeneration_2!$A:$A,$B$107,StorageGeneration_2!$B:$B,$H111)</f>
        <v>519.25607569659678</v>
      </c>
      <c r="T111" s="1">
        <f>SUMIFS(StorageGeneration_1!N:N,StorageGeneration_1!$A:$A,$B$107,StorageGeneration_1!$B:$B,$H111) - SUMIFS(StorageGeneration_2!N:N,StorageGeneration_2!$A:$A,$B$107,StorageGeneration_2!$B:$B,$H111)</f>
        <v>266.49651593998772</v>
      </c>
      <c r="U111" s="1">
        <f>SUMIFS(StorageGeneration_1!O:O,StorageGeneration_1!$A:$A,$B$107,StorageGeneration_1!$B:$B,$H111) - SUMIFS(StorageGeneration_2!O:O,StorageGeneration_2!$A:$A,$B$107,StorageGeneration_2!$B:$B,$H111)</f>
        <v>-528.85250617873066</v>
      </c>
      <c r="V111" s="1">
        <f>SUMIFS(StorageGeneration_1!P:P,StorageGeneration_1!$A:$A,$B$107,StorageGeneration_1!$B:$B,$H111) - SUMIFS(StorageGeneration_2!P:P,StorageGeneration_2!$A:$A,$B$107,StorageGeneration_2!$B:$B,$H111)</f>
        <v>-23.487138580362625</v>
      </c>
      <c r="W111" s="1">
        <f>SUMIFS(StorageGeneration_1!Q:Q,StorageGeneration_1!$A:$A,$B$107,StorageGeneration_1!$B:$B,$H111) - SUMIFS(StorageGeneration_2!Q:Q,StorageGeneration_2!$A:$A,$B$107,StorageGeneration_2!$B:$B,$H111)</f>
        <v>-446.93616967579965</v>
      </c>
      <c r="X111" s="1">
        <f>SUMIFS(StorageGeneration_1!R:R,StorageGeneration_1!$A:$A,$B$107,StorageGeneration_1!$B:$B,$H111) - SUMIFS(StorageGeneration_2!R:R,StorageGeneration_2!$A:$A,$B$107,StorageGeneration_2!$B:$B,$H111)</f>
        <v>-115.65299362466067</v>
      </c>
      <c r="Y111" s="1">
        <f>SUMIFS(StorageGeneration_1!S:S,StorageGeneration_1!$A:$A,$B$107,StorageGeneration_1!$B:$B,$H111) - SUMIFS(StorageGeneration_2!S:S,StorageGeneration_2!$A:$A,$B$107,StorageGeneration_2!$B:$B,$H111)</f>
        <v>-390.22183790640884</v>
      </c>
      <c r="Z111" s="1">
        <f>SUMIFS(StorageGeneration_1!T:T,StorageGeneration_1!$A:$A,$B$107,StorageGeneration_1!$B:$B,$H111) - SUMIFS(StorageGeneration_2!T:T,StorageGeneration_2!$A:$A,$B$107,StorageGeneration_2!$B:$B,$H111)</f>
        <v>-1208.1629593371908</v>
      </c>
      <c r="AA111" s="1">
        <f>SUMIFS(StorageGeneration_1!U:U,StorageGeneration_1!$A:$A,$B$107,StorageGeneration_1!$B:$B,$H111) - SUMIFS(StorageGeneration_2!U:U,StorageGeneration_2!$A:$A,$B$107,StorageGeneration_2!$B:$B,$H111)</f>
        <v>-681.88572733100682</v>
      </c>
      <c r="AB111" s="1">
        <f>SUMIFS(StorageGeneration_1!V:V,StorageGeneration_1!$A:$A,$B$107,StorageGeneration_1!$B:$B,$H111) - SUMIFS(StorageGeneration_2!V:V,StorageGeneration_2!$A:$A,$B$107,StorageGeneration_2!$B:$B,$H111)</f>
        <v>-2522.0611173000352</v>
      </c>
      <c r="AC111" s="1">
        <f>SUMIFS(StorageGeneration_1!W:W,StorageGeneration_1!$A:$A,$B$107,StorageGeneration_1!$B:$B,$H111) - SUMIFS(StorageGeneration_2!W:W,StorageGeneration_2!$A:$A,$B$107,StorageGeneration_2!$B:$B,$H111)</f>
        <v>-2257.6877559214881</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-46.179423868001763</v>
      </c>
      <c r="M112" s="1">
        <f>SUMIFS(StorageGeneration_1!G:G,StorageGeneration_1!$A:$A,$B$107,StorageGeneration_1!$B:$B,$H112) - SUMIFS(StorageGeneration_2!G:G,StorageGeneration_2!$A:$A,$B$107,StorageGeneration_2!$B:$B,$H112)</f>
        <v>-252.12386555483042</v>
      </c>
      <c r="N112" s="1">
        <f>SUMIFS(StorageGeneration_1!H:H,StorageGeneration_1!$A:$A,$B$107,StorageGeneration_1!$B:$B,$H112) - SUMIFS(StorageGeneration_2!H:H,StorageGeneration_2!$A:$A,$B$107,StorageGeneration_2!$B:$B,$H112)</f>
        <v>-369.36288274120551</v>
      </c>
      <c r="O112" s="1">
        <f>SUMIFS(StorageGeneration_1!I:I,StorageGeneration_1!$A:$A,$B$107,StorageGeneration_1!$B:$B,$H112) - SUMIFS(StorageGeneration_2!I:I,StorageGeneration_2!$A:$A,$B$107,StorageGeneration_2!$B:$B,$H112)</f>
        <v>-351.75327802261774</v>
      </c>
      <c r="P112" s="1">
        <f>SUMIFS(StorageGeneration_1!J:J,StorageGeneration_1!$A:$A,$B$107,StorageGeneration_1!$B:$B,$H112) - SUMIFS(StorageGeneration_2!J:J,StorageGeneration_2!$A:$A,$B$107,StorageGeneration_2!$B:$B,$H112)</f>
        <v>-251.79852160575541</v>
      </c>
      <c r="Q112" s="1">
        <f>SUMIFS(StorageGeneration_1!K:K,StorageGeneration_1!$A:$A,$B$107,StorageGeneration_1!$B:$B,$H112) - SUMIFS(StorageGeneration_2!K:K,StorageGeneration_2!$A:$A,$B$107,StorageGeneration_2!$B:$B,$H112)</f>
        <v>-150.3565019087296</v>
      </c>
      <c r="R112" s="1">
        <f>SUMIFS(StorageGeneration_1!L:L,StorageGeneration_1!$A:$A,$B$107,StorageGeneration_1!$B:$B,$H112) - SUMIFS(StorageGeneration_2!L:L,StorageGeneration_2!$A:$A,$B$107,StorageGeneration_2!$B:$B,$H112)</f>
        <v>-105.47441464525286</v>
      </c>
      <c r="S112" s="1">
        <f>SUMIFS(StorageGeneration_1!M:M,StorageGeneration_1!$A:$A,$B$107,StorageGeneration_1!$B:$B,$H112) - SUMIFS(StorageGeneration_2!M:M,StorageGeneration_2!$A:$A,$B$107,StorageGeneration_2!$B:$B,$H112)</f>
        <v>146.57778683820038</v>
      </c>
      <c r="T112" s="1">
        <f>SUMIFS(StorageGeneration_1!N:N,StorageGeneration_1!$A:$A,$B$107,StorageGeneration_1!$B:$B,$H112) - SUMIFS(StorageGeneration_2!N:N,StorageGeneration_2!$A:$A,$B$107,StorageGeneration_2!$B:$B,$H112)</f>
        <v>-2715.5363420359454</v>
      </c>
      <c r="U112" s="1">
        <f>SUMIFS(StorageGeneration_1!O:O,StorageGeneration_1!$A:$A,$B$107,StorageGeneration_1!$B:$B,$H112) - SUMIFS(StorageGeneration_2!O:O,StorageGeneration_2!$A:$A,$B$107,StorageGeneration_2!$B:$B,$H112)</f>
        <v>-2462.8019571493032</v>
      </c>
      <c r="V112" s="1">
        <f>SUMIFS(StorageGeneration_1!P:P,StorageGeneration_1!$A:$A,$B$107,StorageGeneration_1!$B:$B,$H112) - SUMIFS(StorageGeneration_2!P:P,StorageGeneration_2!$A:$A,$B$107,StorageGeneration_2!$B:$B,$H112)</f>
        <v>-2590.2372181640685</v>
      </c>
      <c r="W112" s="1">
        <f>SUMIFS(StorageGeneration_1!Q:Q,StorageGeneration_1!$A:$A,$B$107,StorageGeneration_1!$B:$B,$H112) - SUMIFS(StorageGeneration_2!Q:Q,StorageGeneration_2!$A:$A,$B$107,StorageGeneration_2!$B:$B,$H112)</f>
        <v>-865.44291146642672</v>
      </c>
      <c r="X112" s="1">
        <f>SUMIFS(StorageGeneration_1!R:R,StorageGeneration_1!$A:$A,$B$107,StorageGeneration_1!$B:$B,$H112) - SUMIFS(StorageGeneration_2!R:R,StorageGeneration_2!$A:$A,$B$107,StorageGeneration_2!$B:$B,$H112)</f>
        <v>-1016.2522979986784</v>
      </c>
      <c r="Y112" s="1">
        <f>SUMIFS(StorageGeneration_1!S:S,StorageGeneration_1!$A:$A,$B$107,StorageGeneration_1!$B:$B,$H112) - SUMIFS(StorageGeneration_2!S:S,StorageGeneration_2!$A:$A,$B$107,StorageGeneration_2!$B:$B,$H112)</f>
        <v>-2308.7960603004813</v>
      </c>
      <c r="Z112" s="1">
        <f>SUMIFS(StorageGeneration_1!T:T,StorageGeneration_1!$A:$A,$B$107,StorageGeneration_1!$B:$B,$H112) - SUMIFS(StorageGeneration_2!T:T,StorageGeneration_2!$A:$A,$B$107,StorageGeneration_2!$B:$B,$H112)</f>
        <v>-2172.7858816672324</v>
      </c>
      <c r="AA112" s="1">
        <f>SUMIFS(StorageGeneration_1!U:U,StorageGeneration_1!$A:$A,$B$107,StorageGeneration_1!$B:$B,$H112) - SUMIFS(StorageGeneration_2!U:U,StorageGeneration_2!$A:$A,$B$107,StorageGeneration_2!$B:$B,$H112)</f>
        <v>-1960.0094439114214</v>
      </c>
      <c r="AB112" s="1">
        <f>SUMIFS(StorageGeneration_1!V:V,StorageGeneration_1!$A:$A,$B$107,StorageGeneration_1!$B:$B,$H112) - SUMIFS(StorageGeneration_2!V:V,StorageGeneration_2!$A:$A,$B$107,StorageGeneration_2!$B:$B,$H112)</f>
        <v>-2537.9379569608354</v>
      </c>
      <c r="AC112" s="1">
        <f>SUMIFS(StorageGeneration_1!W:W,StorageGeneration_1!$A:$A,$B$107,StorageGeneration_1!$B:$B,$H112) - SUMIFS(StorageGeneration_2!W:W,StorageGeneration_2!$A:$A,$B$107,StorageGeneration_2!$B:$B,$H112)</f>
        <v>-2662.3752784921217</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582.95819819999997</v>
      </c>
      <c r="Q127" s="1">
        <f>SUMIFS(DispatchableCapacity_1!K:K,DispatchableCapacity_1!$A:$A,$B$123,DispatchableCapacity_1!$B:$B,$H127)-SUMIFS(DispatchableCapacity_2!K:K,DispatchableCapacity_2!$A:$A,$B$123,DispatchableCapacity_2!$B:$B,$H127)</f>
        <v>1822.45735818</v>
      </c>
      <c r="R127" s="1">
        <f>SUMIFS(DispatchableCapacity_1!L:L,DispatchableCapacity_1!$A:$A,$B$123,DispatchableCapacity_1!$B:$B,$H127)-SUMIFS(DispatchableCapacity_2!L:L,DispatchableCapacity_2!$A:$A,$B$123,DispatchableCapacity_2!$B:$B,$H127)</f>
        <v>1822.45735818</v>
      </c>
      <c r="S127" s="1">
        <f>SUMIFS(DispatchableCapacity_1!M:M,DispatchableCapacity_1!$A:$A,$B$123,DispatchableCapacity_1!$B:$B,$H127)-SUMIFS(DispatchableCapacity_2!M:M,DispatchableCapacity_2!$A:$A,$B$123,DispatchableCapacity_2!$B:$B,$H127)</f>
        <v>1822.45735818</v>
      </c>
      <c r="T127" s="1">
        <f>SUMIFS(DispatchableCapacity_1!N:N,DispatchableCapacity_1!$A:$A,$B$123,DispatchableCapacity_1!$B:$B,$H127)-SUMIFS(DispatchableCapacity_2!N:N,DispatchableCapacity_2!$A:$A,$B$123,DispatchableCapacity_2!$B:$B,$H127)</f>
        <v>4122.2607796800003</v>
      </c>
      <c r="U127" s="1">
        <f>SUMIFS(DispatchableCapacity_1!O:O,DispatchableCapacity_1!$A:$A,$B$123,DispatchableCapacity_1!$B:$B,$H127)-SUMIFS(DispatchableCapacity_2!O:O,DispatchableCapacity_2!$A:$A,$B$123,DispatchableCapacity_2!$B:$B,$H127)</f>
        <v>4122.2607796800003</v>
      </c>
      <c r="V127" s="1">
        <f>SUMIFS(DispatchableCapacity_1!P:P,DispatchableCapacity_1!$A:$A,$B$123,DispatchableCapacity_1!$B:$B,$H127)-SUMIFS(DispatchableCapacity_2!P:P,DispatchableCapacity_2!$A:$A,$B$123,DispatchableCapacity_2!$B:$B,$H127)</f>
        <v>4336.64761344</v>
      </c>
      <c r="W127" s="1">
        <f>SUMIFS(DispatchableCapacity_1!Q:Q,DispatchableCapacity_1!$A:$A,$B$123,DispatchableCapacity_1!$B:$B,$H127)-SUMIFS(DispatchableCapacity_2!Q:Q,DispatchableCapacity_2!$A:$A,$B$123,DispatchableCapacity_2!$B:$B,$H127)</f>
        <v>5299.76490036</v>
      </c>
      <c r="X127" s="1">
        <f>SUMIFS(DispatchableCapacity_1!R:R,DispatchableCapacity_1!$A:$A,$B$123,DispatchableCapacity_1!$B:$B,$H127)-SUMIFS(DispatchableCapacity_2!R:R,DispatchableCapacity_2!$A:$A,$B$123,DispatchableCapacity_2!$B:$B,$H127)</f>
        <v>6399.3451442999994</v>
      </c>
      <c r="Y127" s="1">
        <f>SUMIFS(DispatchableCapacity_1!S:S,DispatchableCapacity_1!$A:$A,$B$123,DispatchableCapacity_1!$B:$B,$H127)-SUMIFS(DispatchableCapacity_2!S:S,DispatchableCapacity_2!$A:$A,$B$123,DispatchableCapacity_2!$B:$B,$H127)</f>
        <v>7322.2582628399996</v>
      </c>
      <c r="Z127" s="1">
        <f>SUMIFS(DispatchableCapacity_1!T:T,DispatchableCapacity_1!$A:$A,$B$123,DispatchableCapacity_1!$B:$B,$H127)-SUMIFS(DispatchableCapacity_2!T:T,DispatchableCapacity_2!$A:$A,$B$123,DispatchableCapacity_2!$B:$B,$H127)</f>
        <v>7855.3988617800005</v>
      </c>
      <c r="AA127" s="1">
        <f>SUMIFS(DispatchableCapacity_1!U:U,DispatchableCapacity_1!$A:$A,$B$123,DispatchableCapacity_1!$B:$B,$H127)-SUMIFS(DispatchableCapacity_2!U:U,DispatchableCapacity_2!$A:$A,$B$123,DispatchableCapacity_2!$B:$B,$H127)</f>
        <v>8008.4567038800005</v>
      </c>
      <c r="AB127" s="1">
        <f>SUMIFS(DispatchableCapacity_1!V:V,DispatchableCapacity_1!$A:$A,$B$123,DispatchableCapacity_1!$B:$B,$H127)-SUMIFS(DispatchableCapacity_2!V:V,DispatchableCapacity_2!$A:$A,$B$123,DispatchableCapacity_2!$B:$B,$H127)</f>
        <v>8008.4567038800005</v>
      </c>
      <c r="AC127" s="1">
        <f>SUMIFS(DispatchableCapacity_1!W:W,DispatchableCapacity_1!$A:$A,$B$123,DispatchableCapacity_1!$B:$B,$H127)-SUMIFS(DispatchableCapacity_2!W:W,DispatchableCapacity_2!$A:$A,$B$123,DispatchableCapacity_2!$B:$B,$H127)</f>
        <v>8717.3831956800004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488.51618042000018</v>
      </c>
      <c r="T129" s="1">
        <f>SUMIFS(DispatchableCapacity_1!N:N,DispatchableCapacity_1!$A:$A,$B$123,DispatchableCapacity_1!$B:$B,$H129)-SUMIFS(DispatchableCapacity_2!N:N,DispatchableCapacity_2!$A:$A,$B$123,DispatchableCapacity_2!$B:$B,$H129)</f>
        <v>526.57367632999978</v>
      </c>
      <c r="U129" s="1">
        <f>SUMIFS(DispatchableCapacity_1!O:O,DispatchableCapacity_1!$A:$A,$B$123,DispatchableCapacity_1!$B:$B,$H129)-SUMIFS(DispatchableCapacity_2!O:O,DispatchableCapacity_2!$A:$A,$B$123,DispatchableCapacity_2!$B:$B,$H129)</f>
        <v>780.84599632000027</v>
      </c>
      <c r="V129" s="1">
        <f>SUMIFS(DispatchableCapacity_1!P:P,DispatchableCapacity_1!$A:$A,$B$123,DispatchableCapacity_1!$B:$B,$H129)-SUMIFS(DispatchableCapacity_2!P:P,DispatchableCapacity_2!$A:$A,$B$123,DispatchableCapacity_2!$B:$B,$H129)</f>
        <v>780.84599632000061</v>
      </c>
      <c r="W129" s="1">
        <f>SUMIFS(DispatchableCapacity_1!Q:Q,DispatchableCapacity_1!$A:$A,$B$123,DispatchableCapacity_1!$B:$B,$H129)-SUMIFS(DispatchableCapacity_2!Q:Q,DispatchableCapacity_2!$A:$A,$B$123,DispatchableCapacity_2!$B:$B,$H129)</f>
        <v>-1189.7008565900005</v>
      </c>
      <c r="X129" s="1">
        <f>SUMIFS(DispatchableCapacity_1!R:R,DispatchableCapacity_1!$A:$A,$B$123,DispatchableCapacity_1!$B:$B,$H129)-SUMIFS(DispatchableCapacity_2!R:R,DispatchableCapacity_2!$A:$A,$B$123,DispatchableCapacity_2!$B:$B,$H129)</f>
        <v>-1189.7008565900007</v>
      </c>
      <c r="Y129" s="1">
        <f>SUMIFS(DispatchableCapacity_1!S:S,DispatchableCapacity_1!$A:$A,$B$123,DispatchableCapacity_1!$B:$B,$H129)-SUMIFS(DispatchableCapacity_2!S:S,DispatchableCapacity_2!$A:$A,$B$123,DispatchableCapacity_2!$B:$B,$H129)</f>
        <v>-1189.700856590001</v>
      </c>
      <c r="Z129" s="1">
        <f>SUMIFS(DispatchableCapacity_1!T:T,DispatchableCapacity_1!$A:$A,$B$123,DispatchableCapacity_1!$B:$B,$H129)-SUMIFS(DispatchableCapacity_2!T:T,DispatchableCapacity_2!$A:$A,$B$123,DispatchableCapacity_2!$B:$B,$H129)</f>
        <v>-1189.700856590001</v>
      </c>
      <c r="AA129" s="1">
        <f>SUMIFS(DispatchableCapacity_1!U:U,DispatchableCapacity_1!$A:$A,$B$123,DispatchableCapacity_1!$B:$B,$H129)-SUMIFS(DispatchableCapacity_2!U:U,DispatchableCapacity_2!$A:$A,$B$123,DispatchableCapacity_2!$B:$B,$H129)</f>
        <v>-1505.3556492100001</v>
      </c>
      <c r="AB129" s="1">
        <f>SUMIFS(DispatchableCapacity_1!V:V,DispatchableCapacity_1!$A:$A,$B$123,DispatchableCapacity_1!$B:$B,$H129)-SUMIFS(DispatchableCapacity_2!V:V,DispatchableCapacity_2!$A:$A,$B$123,DispatchableCapacity_2!$B:$B,$H129)</f>
        <v>-1697.4517670900004</v>
      </c>
      <c r="AC129" s="1">
        <f>SUMIFS(DispatchableCapacity_1!W:W,DispatchableCapacity_1!$A:$A,$B$123,DispatchableCapacity_1!$B:$B,$H129)-SUMIFS(DispatchableCapacity_2!W:W,DispatchableCapacity_2!$A:$A,$B$123,DispatchableCapacity_2!$B:$B,$H129)</f>
        <v>-2982.3749617599969</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220.75185486000001</v>
      </c>
      <c r="T130" s="1">
        <f>SUMIFS(DispatchableCapacity_1!N:N,DispatchableCapacity_1!$A:$A,$B$123,DispatchableCapacity_1!$B:$B,$H130)-SUMIFS(DispatchableCapacity_2!N:N,DispatchableCapacity_2!$A:$A,$B$123,DispatchableCapacity_2!$B:$B,$H130)</f>
        <v>373.19614262000005</v>
      </c>
      <c r="U130" s="1">
        <f>SUMIFS(DispatchableCapacity_1!O:O,DispatchableCapacity_1!$A:$A,$B$123,DispatchableCapacity_1!$B:$B,$H130)-SUMIFS(DispatchableCapacity_2!O:O,DispatchableCapacity_2!$A:$A,$B$123,DispatchableCapacity_2!$B:$B,$H130)</f>
        <v>-723.62875079999981</v>
      </c>
      <c r="V130" s="1">
        <f>SUMIFS(DispatchableCapacity_1!P:P,DispatchableCapacity_1!$A:$A,$B$123,DispatchableCapacity_1!$B:$B,$H130)-SUMIFS(DispatchableCapacity_2!P:P,DispatchableCapacity_2!$A:$A,$B$123,DispatchableCapacity_2!$B:$B,$H130)</f>
        <v>-371.71735942999976</v>
      </c>
      <c r="W130" s="1">
        <f>SUMIFS(DispatchableCapacity_1!Q:Q,DispatchableCapacity_1!$A:$A,$B$123,DispatchableCapacity_1!$B:$B,$H130)-SUMIFS(DispatchableCapacity_2!Q:Q,DispatchableCapacity_2!$A:$A,$B$123,DispatchableCapacity_2!$B:$B,$H130)</f>
        <v>-84.745757860000595</v>
      </c>
      <c r="X130" s="1">
        <f>SUMIFS(DispatchableCapacity_1!R:R,DispatchableCapacity_1!$A:$A,$B$123,DispatchableCapacity_1!$B:$B,$H130)-SUMIFS(DispatchableCapacity_2!R:R,DispatchableCapacity_2!$A:$A,$B$123,DispatchableCapacity_2!$B:$B,$H130)</f>
        <v>242.72695775999955</v>
      </c>
      <c r="Y130" s="1">
        <f>SUMIFS(DispatchableCapacity_1!S:S,DispatchableCapacity_1!$A:$A,$B$123,DispatchableCapacity_1!$B:$B,$H130)-SUMIFS(DispatchableCapacity_2!S:S,DispatchableCapacity_2!$A:$A,$B$123,DispatchableCapacity_2!$B:$B,$H130)</f>
        <v>334.39125562000027</v>
      </c>
      <c r="Z130" s="1">
        <f>SUMIFS(DispatchableCapacity_1!T:T,DispatchableCapacity_1!$A:$A,$B$123,DispatchableCapacity_1!$B:$B,$H130)-SUMIFS(DispatchableCapacity_2!T:T,DispatchableCapacity_2!$A:$A,$B$123,DispatchableCapacity_2!$B:$B,$H130)</f>
        <v>160.79672726999979</v>
      </c>
      <c r="AA130" s="1">
        <f>SUMIFS(DispatchableCapacity_1!U:U,DispatchableCapacity_1!$A:$A,$B$123,DispatchableCapacity_1!$B:$B,$H130)-SUMIFS(DispatchableCapacity_2!U:U,DispatchableCapacity_2!$A:$A,$B$123,DispatchableCapacity_2!$B:$B,$H130)</f>
        <v>616.57057316999999</v>
      </c>
      <c r="AB130" s="1">
        <f>SUMIFS(DispatchableCapacity_1!V:V,DispatchableCapacity_1!$A:$A,$B$123,DispatchableCapacity_1!$B:$B,$H130)-SUMIFS(DispatchableCapacity_2!V:V,DispatchableCapacity_2!$A:$A,$B$123,DispatchableCapacity_2!$B:$B,$H130)</f>
        <v>-19.180077649999475</v>
      </c>
      <c r="AC130" s="1">
        <f>SUMIFS(DispatchableCapacity_1!W:W,DispatchableCapacity_1!$A:$A,$B$123,DispatchableCapacity_1!$B:$B,$H130)-SUMIFS(DispatchableCapacity_2!W:W,DispatchableCapacity_2!$A:$A,$B$123,DispatchableCapacity_2!$B:$B,$H130)</f>
        <v>-19.180077649999475</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216.78408996000007</v>
      </c>
      <c r="U131" s="1">
        <f>SUMIFS(DispatchableCapacity_1!O:O,DispatchableCapacity_1!$A:$A,$B$123,DispatchableCapacity_1!$B:$B,$H131)-SUMIFS(DispatchableCapacity_2!O:O,DispatchableCapacity_2!$A:$A,$B$123,DispatchableCapacity_2!$B:$B,$H131)</f>
        <v>216.78408996000007</v>
      </c>
      <c r="V131" s="1">
        <f>SUMIFS(DispatchableCapacity_1!P:P,DispatchableCapacity_1!$A:$A,$B$123,DispatchableCapacity_1!$B:$B,$H131)-SUMIFS(DispatchableCapacity_2!P:P,DispatchableCapacity_2!$A:$A,$B$123,DispatchableCapacity_2!$B:$B,$H131)</f>
        <v>216.78408996000007</v>
      </c>
      <c r="W131" s="1">
        <f>SUMIFS(DispatchableCapacity_1!Q:Q,DispatchableCapacity_1!$A:$A,$B$123,DispatchableCapacity_1!$B:$B,$H131)-SUMIFS(DispatchableCapacity_2!Q:Q,DispatchableCapacity_2!$A:$A,$B$123,DispatchableCapacity_2!$B:$B,$H131)</f>
        <v>216.78408996000007</v>
      </c>
      <c r="X131" s="1">
        <f>SUMIFS(DispatchableCapacity_1!R:R,DispatchableCapacity_1!$A:$A,$B$123,DispatchableCapacity_1!$B:$B,$H131)-SUMIFS(DispatchableCapacity_2!R:R,DispatchableCapacity_2!$A:$A,$B$123,DispatchableCapacity_2!$B:$B,$H131)</f>
        <v>216.78408996000007</v>
      </c>
      <c r="Y131" s="1">
        <f>SUMIFS(DispatchableCapacity_1!S:S,DispatchableCapacity_1!$A:$A,$B$123,DispatchableCapacity_1!$B:$B,$H131)-SUMIFS(DispatchableCapacity_2!S:S,DispatchableCapacity_2!$A:$A,$B$123,DispatchableCapacity_2!$B:$B,$H131)</f>
        <v>120.14177395000024</v>
      </c>
      <c r="Z131" s="1">
        <f>SUMIFS(DispatchableCapacity_1!T:T,DispatchableCapacity_1!$A:$A,$B$123,DispatchableCapacity_1!$B:$B,$H131)-SUMIFS(DispatchableCapacity_2!T:T,DispatchableCapacity_2!$A:$A,$B$123,DispatchableCapacity_2!$B:$B,$H131)</f>
        <v>120.14177395000024</v>
      </c>
      <c r="AA131" s="1">
        <f>SUMIFS(DispatchableCapacity_1!U:U,DispatchableCapacity_1!$A:$A,$B$123,DispatchableCapacity_1!$B:$B,$H131)-SUMIFS(DispatchableCapacity_2!U:U,DispatchableCapacity_2!$A:$A,$B$123,DispatchableCapacity_2!$B:$B,$H131)</f>
        <v>241.27017263000016</v>
      </c>
      <c r="AB131" s="1">
        <f>SUMIFS(DispatchableCapacity_1!V:V,DispatchableCapacity_1!$A:$A,$B$123,DispatchableCapacity_1!$B:$B,$H131)-SUMIFS(DispatchableCapacity_2!V:V,DispatchableCapacity_2!$A:$A,$B$123,DispatchableCapacity_2!$B:$B,$H131)</f>
        <v>118.53690941000013</v>
      </c>
      <c r="AC131" s="1">
        <f>SUMIFS(DispatchableCapacity_1!W:W,DispatchableCapacity_1!$A:$A,$B$123,DispatchableCapacity_1!$B:$B,$H131)-SUMIFS(DispatchableCapacity_2!W:W,DispatchableCapacity_2!$A:$A,$B$123,DispatchableCapacity_2!$B:$B,$H131)</f>
        <v>118.53690941000013</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-4762.5</v>
      </c>
      <c r="X133" s="1">
        <f>SUMIFS(DispatchableCapacity_1!R:R,DispatchableCapacity_1!$A:$A,$B$123,DispatchableCapacity_1!$B:$B,$H133)-SUMIFS(DispatchableCapacity_2!R:R,DispatchableCapacity_2!$A:$A,$B$123,DispatchableCapacity_2!$B:$B,$H133)</f>
        <v>-4762.5</v>
      </c>
      <c r="Y133" s="1">
        <f>SUMIFS(DispatchableCapacity_1!S:S,DispatchableCapacity_1!$A:$A,$B$123,DispatchableCapacity_1!$B:$B,$H133)-SUMIFS(DispatchableCapacity_2!S:S,DispatchableCapacity_2!$A:$A,$B$123,DispatchableCapacity_2!$B:$B,$H133)</f>
        <v>-4762.5</v>
      </c>
      <c r="Z133" s="1">
        <f>SUMIFS(DispatchableCapacity_1!T:T,DispatchableCapacity_1!$A:$A,$B$123,DispatchableCapacity_1!$B:$B,$H133)-SUMIFS(DispatchableCapacity_2!T:T,DispatchableCapacity_2!$A:$A,$B$123,DispatchableCapacity_2!$B:$B,$H133)</f>
        <v>-4762.5</v>
      </c>
      <c r="AA133" s="1">
        <f>SUMIFS(DispatchableCapacity_1!U:U,DispatchableCapacity_1!$A:$A,$B$123,DispatchableCapacity_1!$B:$B,$H133)-SUMIFS(DispatchableCapacity_2!U:U,DispatchableCapacity_2!$A:$A,$B$123,DispatchableCapacity_2!$B:$B,$H133)</f>
        <v>-4762.5</v>
      </c>
      <c r="AB133" s="1">
        <f>SUMIFS(DispatchableCapacity_1!V:V,DispatchableCapacity_1!$A:$A,$B$123,DispatchableCapacity_1!$B:$B,$H133)-SUMIFS(DispatchableCapacity_2!V:V,DispatchableCapacity_2!$A:$A,$B$123,DispatchableCapacity_2!$B:$B,$H133)</f>
        <v>-4762.5</v>
      </c>
      <c r="AC133" s="1">
        <f>SUMIFS(DispatchableCapacity_1!W:W,DispatchableCapacity_1!$A:$A,$B$123,DispatchableCapacity_1!$B:$B,$H133)-SUMIFS(DispatchableCapacity_2!W:W,DispatchableCapacity_2!$A:$A,$B$123,DispatchableCapacity_2!$B:$B,$H133)</f>
        <v>-4762.5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Central with TRET (Counterfactual)</v>
      </c>
      <c r="I148" s="21">
        <f>SUM(J148:AD148)</f>
        <v>2115.116299409945</v>
      </c>
      <c r="J148" s="21">
        <f>Emissions_1!C4</f>
        <v>128.69985425148849</v>
      </c>
      <c r="K148" s="21">
        <f>Emissions_1!D4</f>
        <v>128.01879723971325</v>
      </c>
      <c r="L148" s="21">
        <f>Emissions_1!E4</f>
        <v>127.28645473867972</v>
      </c>
      <c r="M148" s="21">
        <f>Emissions_1!F4</f>
        <v>122.96592960722307</v>
      </c>
      <c r="N148" s="21">
        <f>Emissions_1!G4</f>
        <v>118.80915301732257</v>
      </c>
      <c r="O148" s="21">
        <f>Emissions_1!H4</f>
        <v>113.8011879581632</v>
      </c>
      <c r="P148" s="21">
        <f>Emissions_1!I4</f>
        <v>116.95903163497853</v>
      </c>
      <c r="Q148" s="21">
        <f>Emissions_1!J4</f>
        <v>106.90426626937465</v>
      </c>
      <c r="R148" s="21">
        <f>Emissions_1!K4</f>
        <v>103.47077235499502</v>
      </c>
      <c r="S148" s="21">
        <f>Emissions_1!L4</f>
        <v>107.0360587840983</v>
      </c>
      <c r="T148" s="21">
        <f>Emissions_1!M4</f>
        <v>101.79089867274894</v>
      </c>
      <c r="U148" s="21">
        <f>Emissions_1!N4</f>
        <v>95.95796881549127</v>
      </c>
      <c r="V148" s="21">
        <f>Emissions_1!O4</f>
        <v>96.392546326738696</v>
      </c>
      <c r="W148" s="21">
        <f>Emissions_1!P4</f>
        <v>95.191098502582221</v>
      </c>
      <c r="X148" s="21">
        <f>Emissions_1!Q4</f>
        <v>76.267435519935248</v>
      </c>
      <c r="Y148" s="21">
        <f>Emissions_1!R4</f>
        <v>75.248036111533693</v>
      </c>
      <c r="Z148" s="21">
        <f>Emissions_1!S4</f>
        <v>79.954148513357225</v>
      </c>
      <c r="AA148" s="21">
        <f>Emissions_1!T4</f>
        <v>77.228193438727587</v>
      </c>
      <c r="AB148" s="21">
        <f>Emissions_1!U4</f>
        <v>78.927384481177043</v>
      </c>
      <c r="AC148" s="21">
        <f>Emissions_1!V4</f>
        <v>83.203760949744876</v>
      </c>
      <c r="AD148" s="21">
        <f>Emissions_1!W4</f>
        <v>81.0033222218714</v>
      </c>
    </row>
    <row r="149" spans="8:30">
      <c r="H149" s="7" t="str">
        <f>CaseName_2</f>
        <v>Central with TRET (DP5)</v>
      </c>
      <c r="I149" s="21">
        <f>SUM(J149:AD149)</f>
        <v>1963.5151483248014</v>
      </c>
      <c r="J149" s="21">
        <f>Emissions_2!C4</f>
        <v>128.69987142208461</v>
      </c>
      <c r="K149" s="21">
        <f>Emissions_2!D4</f>
        <v>128.10265802745269</v>
      </c>
      <c r="L149" s="21">
        <f>Emissions_2!E4</f>
        <v>127.29463273042512</v>
      </c>
      <c r="M149" s="21">
        <f>Emissions_2!F4</f>
        <v>123.56700536369078</v>
      </c>
      <c r="N149" s="21">
        <f>Emissions_2!G4</f>
        <v>119.69744966365081</v>
      </c>
      <c r="O149" s="21">
        <f>Emissions_2!H4</f>
        <v>113.98727153515073</v>
      </c>
      <c r="P149" s="21">
        <f>Emissions_2!I4</f>
        <v>117.77052835358866</v>
      </c>
      <c r="Q149" s="21">
        <f>Emissions_2!J4</f>
        <v>107.09927283335762</v>
      </c>
      <c r="R149" s="21">
        <f>Emissions_2!K4</f>
        <v>102.73984008609224</v>
      </c>
      <c r="S149" s="21">
        <f>Emissions_2!L4</f>
        <v>105.95851894759771</v>
      </c>
      <c r="T149" s="21">
        <f>Emissions_2!M4</f>
        <v>98.500670051821643</v>
      </c>
      <c r="U149" s="21">
        <f>Emissions_2!N4</f>
        <v>90.807142812404692</v>
      </c>
      <c r="V149" s="21">
        <f>Emissions_2!O4</f>
        <v>92.275719427105386</v>
      </c>
      <c r="W149" s="21">
        <f>Emissions_2!P4</f>
        <v>90.019994651621815</v>
      </c>
      <c r="X149" s="21">
        <f>Emissions_2!Q4</f>
        <v>67.183143136658074</v>
      </c>
      <c r="Y149" s="21">
        <f>Emissions_2!R4</f>
        <v>63.036322311649677</v>
      </c>
      <c r="Z149" s="21">
        <f>Emissions_2!S4</f>
        <v>57.879525777678495</v>
      </c>
      <c r="AA149" s="21">
        <f>Emissions_2!T4</f>
        <v>57.129064681475342</v>
      </c>
      <c r="AB149" s="21">
        <f>Emissions_2!U4</f>
        <v>57.721138585033508</v>
      </c>
      <c r="AC149" s="21">
        <f>Emissions_2!V4</f>
        <v>58.392501950700094</v>
      </c>
      <c r="AD149" s="21">
        <f>Emissions_2!W4</f>
        <v>55.652875975562054</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597656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7125.0791353799996</v>
      </c>
      <c r="H7" s="5">
        <v>7125.0791353799996</v>
      </c>
      <c r="I7" s="5">
        <v>7125.0791353799996</v>
      </c>
      <c r="J7" s="5">
        <v>7125.0791353799996</v>
      </c>
      <c r="K7" s="5">
        <v>7395.8311981799998</v>
      </c>
      <c r="L7" s="5">
        <v>8635.3303581599994</v>
      </c>
      <c r="M7" s="5">
        <v>8252.8303581599994</v>
      </c>
      <c r="N7" s="5">
        <v>8252.8303581599994</v>
      </c>
      <c r="O7" s="5">
        <v>10318.293779700001</v>
      </c>
      <c r="P7" s="5">
        <v>9856.2937796900023</v>
      </c>
      <c r="Q7" s="5">
        <v>9953.6806134500021</v>
      </c>
      <c r="R7" s="5">
        <v>10786.79790037</v>
      </c>
      <c r="S7" s="5">
        <v>11886.378144310002</v>
      </c>
      <c r="T7" s="5">
        <v>12809.29126285</v>
      </c>
      <c r="U7" s="5">
        <v>13342.431861789999</v>
      </c>
      <c r="V7" s="5">
        <v>13055.48970389</v>
      </c>
      <c r="W7" s="5">
        <v>12935.48970389</v>
      </c>
      <c r="X7" s="5">
        <v>13644.416195690001</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4504.5957783160002</v>
      </c>
      <c r="O9" s="5">
        <v>4980.3561524645993</v>
      </c>
      <c r="P9" s="5">
        <v>5366.7906243353</v>
      </c>
      <c r="Q9" s="5">
        <v>6239.8139613632993</v>
      </c>
      <c r="R9" s="5">
        <v>8214.9251288208998</v>
      </c>
      <c r="S9" s="5">
        <v>8793.2019242770002</v>
      </c>
      <c r="T9" s="5">
        <v>9875.7636599635989</v>
      </c>
      <c r="U9" s="5">
        <v>10156.971434359699</v>
      </c>
      <c r="V9" s="5">
        <v>10853.0345444425</v>
      </c>
      <c r="W9" s="5">
        <v>10917.1095423312</v>
      </c>
      <c r="X9" s="5">
        <v>11012.6146058876</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10206.388175009999</v>
      </c>
      <c r="G11" s="5">
        <v>10328.64537151</v>
      </c>
      <c r="H11" s="5">
        <v>11029.006564869998</v>
      </c>
      <c r="I11" s="5">
        <v>11900.586253269998</v>
      </c>
      <c r="J11" s="5">
        <v>12514.694617389998</v>
      </c>
      <c r="K11" s="5">
        <v>14516.861593119997</v>
      </c>
      <c r="L11" s="5">
        <v>15290.442605719996</v>
      </c>
      <c r="M11" s="5">
        <v>15247.563158739997</v>
      </c>
      <c r="N11" s="5">
        <v>15247.563158739997</v>
      </c>
      <c r="O11" s="5">
        <v>15965.66009164</v>
      </c>
      <c r="P11" s="5">
        <v>15686.96009164</v>
      </c>
      <c r="Q11" s="5">
        <v>15686.96009164</v>
      </c>
      <c r="R11" s="5">
        <v>21386.460091630001</v>
      </c>
      <c r="S11" s="5">
        <v>21533.960091630001</v>
      </c>
      <c r="T11" s="5">
        <v>22227.461679880002</v>
      </c>
      <c r="U11" s="5">
        <v>22227.461679880002</v>
      </c>
      <c r="V11" s="5">
        <v>22105.402691629999</v>
      </c>
      <c r="W11" s="5">
        <v>21671.30269163</v>
      </c>
      <c r="X11" s="5">
        <v>21623.002691639998</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6854.8028765100007</v>
      </c>
      <c r="J12" s="5">
        <v>8557.4831047200005</v>
      </c>
      <c r="K12" s="5">
        <v>8629.7396526900011</v>
      </c>
      <c r="L12" s="5">
        <v>9298.5267660400004</v>
      </c>
      <c r="M12" s="5">
        <v>9341.0627663600008</v>
      </c>
      <c r="N12" s="5">
        <v>9765.93003847</v>
      </c>
      <c r="O12" s="5">
        <v>10502.75890837</v>
      </c>
      <c r="P12" s="5">
        <v>12315.25890837</v>
      </c>
      <c r="Q12" s="5">
        <v>12315.25890837</v>
      </c>
      <c r="R12" s="5">
        <v>12315.25890837</v>
      </c>
      <c r="S12" s="5">
        <v>12315.25890837</v>
      </c>
      <c r="T12" s="5">
        <v>12315.25890837</v>
      </c>
      <c r="U12" s="5">
        <v>12315.25890837</v>
      </c>
      <c r="V12" s="5">
        <v>12315.25890837</v>
      </c>
      <c r="W12" s="5">
        <v>12315.25890837</v>
      </c>
      <c r="X12" s="5">
        <v>12315.25890837</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138</v>
      </c>
      <c r="B14" s="100"/>
      <c r="C14" s="17">
        <v>67484.579958405593</v>
      </c>
      <c r="D14" s="17">
        <v>68156.916268795147</v>
      </c>
      <c r="E14" s="17">
        <v>70001.280471854043</v>
      </c>
      <c r="F14" s="17">
        <v>68887.460571110219</v>
      </c>
      <c r="G14" s="17">
        <v>71875.098495506609</v>
      </c>
      <c r="H14" s="17">
        <v>73146.466029722957</v>
      </c>
      <c r="I14" s="17">
        <v>75009.018024762932</v>
      </c>
      <c r="J14" s="17">
        <v>77671.41430893146</v>
      </c>
      <c r="K14" s="17">
        <v>79402.382659503899</v>
      </c>
      <c r="L14" s="17">
        <v>80988.315328344688</v>
      </c>
      <c r="M14" s="17">
        <v>80699.20679371868</v>
      </c>
      <c r="N14" s="17">
        <v>81546.584517929368</v>
      </c>
      <c r="O14" s="17">
        <v>82917.313906748692</v>
      </c>
      <c r="P14" s="17">
        <v>85153.286111135429</v>
      </c>
      <c r="Q14" s="17">
        <v>87365.89861948519</v>
      </c>
      <c r="R14" s="17">
        <v>92604.986024881408</v>
      </c>
      <c r="S14" s="17">
        <v>94697.531433985801</v>
      </c>
      <c r="T14" s="17">
        <v>96540.217444934329</v>
      </c>
      <c r="U14" s="17">
        <v>98116.399760256027</v>
      </c>
      <c r="V14" s="17">
        <v>98513.069421813299</v>
      </c>
      <c r="W14" s="17">
        <v>99256.116773304486</v>
      </c>
      <c r="X14" s="17">
        <v>101251.60719118913</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144</v>
      </c>
      <c r="B16" s="100"/>
      <c r="C16" s="17">
        <v>67927.089958405588</v>
      </c>
      <c r="D16" s="17">
        <v>68638.910926837998</v>
      </c>
      <c r="E16" s="17">
        <v>70525.18917450447</v>
      </c>
      <c r="F16" s="17">
        <v>69451.014270832762</v>
      </c>
      <c r="G16" s="17">
        <v>72479.97538029078</v>
      </c>
      <c r="H16" s="17">
        <v>73788.686738298158</v>
      </c>
      <c r="I16" s="17">
        <v>75692.739721543447</v>
      </c>
      <c r="J16" s="17">
        <v>78395.134893159731</v>
      </c>
      <c r="K16" s="17">
        <v>80171.740442163937</v>
      </c>
      <c r="L16" s="17">
        <v>81801.544590603036</v>
      </c>
      <c r="M16" s="17">
        <v>81556.071069392929</v>
      </c>
      <c r="N16" s="17">
        <v>82449.51678383135</v>
      </c>
      <c r="O16" s="17">
        <v>83862.55464949974</v>
      </c>
      <c r="P16" s="17">
        <v>86141.085381682919</v>
      </c>
      <c r="Q16" s="17">
        <v>88402.105688892509</v>
      </c>
      <c r="R16" s="17">
        <v>93685.797739583373</v>
      </c>
      <c r="S16" s="17">
        <v>95828.528859189508</v>
      </c>
      <c r="T16" s="17">
        <v>97722.89388134265</v>
      </c>
      <c r="U16" s="17">
        <v>99348.233948689594</v>
      </c>
      <c r="V16" s="17">
        <v>99799.697800977476</v>
      </c>
      <c r="W16" s="17">
        <v>100595.67337178146</v>
      </c>
      <c r="X16" s="17">
        <v>102643.98119821321</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1831.98506281</v>
      </c>
      <c r="L22" s="5">
        <v>3071.4842227899999</v>
      </c>
      <c r="M22" s="5">
        <v>3071.4842227899999</v>
      </c>
      <c r="N22" s="5">
        <v>3071.4842227899999</v>
      </c>
      <c r="O22" s="5">
        <v>5371.2876442900006</v>
      </c>
      <c r="P22" s="5">
        <v>5371.2876442900006</v>
      </c>
      <c r="Q22" s="5">
        <v>5585.6744780500003</v>
      </c>
      <c r="R22" s="5">
        <v>6498.7917649700003</v>
      </c>
      <c r="S22" s="5">
        <v>7587.7288019899997</v>
      </c>
      <c r="T22" s="5">
        <v>7587.7288019899997</v>
      </c>
      <c r="U22" s="5">
        <v>7878.2881181900002</v>
      </c>
      <c r="V22" s="5">
        <v>8031.3459602900002</v>
      </c>
      <c r="W22" s="5">
        <v>8031.3459602900002</v>
      </c>
      <c r="X22" s="5">
        <v>8740.272452090001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2587.8199190455998</v>
      </c>
      <c r="O24" s="5">
        <v>2655.1418380190999</v>
      </c>
      <c r="P24" s="5">
        <v>2936.4208818789002</v>
      </c>
      <c r="Q24" s="5">
        <v>3152.9574602487996</v>
      </c>
      <c r="R24" s="5">
        <v>3211.3363466935998</v>
      </c>
      <c r="S24" s="5">
        <v>3245.6323667491997</v>
      </c>
      <c r="T24" s="5">
        <v>3282.7365248216997</v>
      </c>
      <c r="U24" s="5">
        <v>3325.4074856965999</v>
      </c>
      <c r="V24" s="5">
        <v>3372.9802997285997</v>
      </c>
      <c r="W24" s="5">
        <v>3397.4954606926999</v>
      </c>
      <c r="X24" s="5">
        <v>3420.2446877272996</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2534.7890752300004</v>
      </c>
      <c r="P26" s="5">
        <v>2534.7890752300004</v>
      </c>
      <c r="Q26" s="5">
        <v>2534.7890752300004</v>
      </c>
      <c r="R26" s="5">
        <v>8014.78907523</v>
      </c>
      <c r="S26" s="5">
        <v>8014.78907523</v>
      </c>
      <c r="T26" s="5">
        <v>8014.78907523</v>
      </c>
      <c r="U26" s="5">
        <v>8014.78907523</v>
      </c>
      <c r="V26" s="5">
        <v>8014.78907523</v>
      </c>
      <c r="W26" s="5">
        <v>7907.9890752299998</v>
      </c>
      <c r="X26" s="5">
        <v>7859.6890752299996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2303.6009035000006</v>
      </c>
      <c r="J27" s="5">
        <v>2473.5320033700004</v>
      </c>
      <c r="K27" s="5">
        <v>2484.9879247700005</v>
      </c>
      <c r="L27" s="5">
        <v>2484.9879247700005</v>
      </c>
      <c r="M27" s="5">
        <v>2484.9879247700005</v>
      </c>
      <c r="N27" s="5">
        <v>2484.9879247700005</v>
      </c>
      <c r="O27" s="5">
        <v>2484.9879247700005</v>
      </c>
      <c r="P27" s="5">
        <v>2484.9879247700005</v>
      </c>
      <c r="Q27" s="5">
        <v>2484.9879247700005</v>
      </c>
      <c r="R27" s="5">
        <v>2484.9879247700005</v>
      </c>
      <c r="S27" s="5">
        <v>2484.9879247700005</v>
      </c>
      <c r="T27" s="5">
        <v>2484.9879247700005</v>
      </c>
      <c r="U27" s="5">
        <v>2484.9879247700005</v>
      </c>
      <c r="V27" s="5">
        <v>2484.9879247700005</v>
      </c>
      <c r="W27" s="5">
        <v>2484.9879247700005</v>
      </c>
      <c r="X27" s="5">
        <v>2484.9879247700005</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138</v>
      </c>
      <c r="B29" s="100"/>
      <c r="C29" s="17">
        <v>21153.864800438259</v>
      </c>
      <c r="D29" s="17">
        <v>21410.982556138555</v>
      </c>
      <c r="E29" s="17">
        <v>21811.597704462823</v>
      </c>
      <c r="F29" s="17">
        <v>20489.205407430403</v>
      </c>
      <c r="G29" s="17">
        <v>22670.276206597457</v>
      </c>
      <c r="H29" s="17">
        <v>22784.758427231915</v>
      </c>
      <c r="I29" s="17">
        <v>22967.936532190535</v>
      </c>
      <c r="J29" s="17">
        <v>23237.084209433135</v>
      </c>
      <c r="K29" s="17">
        <v>23682.738593609854</v>
      </c>
      <c r="L29" s="17">
        <v>23807.704098034374</v>
      </c>
      <c r="M29" s="17">
        <v>23858.068275438061</v>
      </c>
      <c r="N29" s="17">
        <v>23980.739477570376</v>
      </c>
      <c r="O29" s="17">
        <v>24353.57230264879</v>
      </c>
      <c r="P29" s="17">
        <v>24915.239884017814</v>
      </c>
      <c r="Q29" s="17">
        <v>25784.986705449541</v>
      </c>
      <c r="R29" s="17">
        <v>30190.497970008371</v>
      </c>
      <c r="S29" s="17">
        <v>31602.931894387817</v>
      </c>
      <c r="T29" s="17">
        <v>31941.065081372908</v>
      </c>
      <c r="U29" s="17">
        <v>32518.11096223602</v>
      </c>
      <c r="V29" s="17">
        <v>32957.025545092067</v>
      </c>
      <c r="W29" s="17">
        <v>33277.946563059835</v>
      </c>
      <c r="X29" s="17">
        <v>34360.469995248219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144</v>
      </c>
      <c r="B31" s="100"/>
      <c r="C31" s="17">
        <v>21247.104800438261</v>
      </c>
      <c r="D31" s="17">
        <v>21519.952774953999</v>
      </c>
      <c r="E31" s="17">
        <v>21937.339431190914</v>
      </c>
      <c r="F31" s="17">
        <v>20630.751776129982</v>
      </c>
      <c r="G31" s="17">
        <v>22827.852208121396</v>
      </c>
      <c r="H31" s="17">
        <v>22957.355512631442</v>
      </c>
      <c r="I31" s="17">
        <v>23157.698826151263</v>
      </c>
      <c r="J31" s="17">
        <v>23442.378471649921</v>
      </c>
      <c r="K31" s="17">
        <v>23907.42002854278</v>
      </c>
      <c r="L31" s="17">
        <v>24051.489798540188</v>
      </c>
      <c r="M31" s="17">
        <v>24119.37420508992</v>
      </c>
      <c r="N31" s="17">
        <v>24260.251246529111</v>
      </c>
      <c r="O31" s="17">
        <v>24651.179230004589</v>
      </c>
      <c r="P31" s="17">
        <v>25230.654540813011</v>
      </c>
      <c r="Q31" s="17">
        <v>26122.170674198733</v>
      </c>
      <c r="R31" s="17">
        <v>30544.718046569542</v>
      </c>
      <c r="S31" s="17">
        <v>31977.168651244563</v>
      </c>
      <c r="T31" s="17">
        <v>32336.778958627376</v>
      </c>
      <c r="U31" s="17">
        <v>32936.332453391813</v>
      </c>
      <c r="V31" s="17">
        <v>33395.927171825533</v>
      </c>
      <c r="W31" s="17">
        <v>33738.665168584761</v>
      </c>
      <c r="X31" s="17">
        <v>34842.062160830334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1921.3068880999999</v>
      </c>
      <c r="U37" s="5">
        <v>2163.8881708399999</v>
      </c>
      <c r="V37" s="5">
        <v>2163.8881708399999</v>
      </c>
      <c r="W37" s="5">
        <v>2163.8881708399999</v>
      </c>
      <c r="X37" s="5">
        <v>2163.8881708399999</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2235.2162664066</v>
      </c>
      <c r="S39" s="5">
        <v>2748.3342558166</v>
      </c>
      <c r="T39" s="5">
        <v>3461.5659074698997</v>
      </c>
      <c r="U39" s="5">
        <v>3485.1418095101999</v>
      </c>
      <c r="V39" s="5">
        <v>3512.7276466100998</v>
      </c>
      <c r="W39" s="5">
        <v>3527.9056594191998</v>
      </c>
      <c r="X39" s="5">
        <v>3578.1868296697999</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145</v>
      </c>
      <c r="B42" s="76" t="s">
        <v>121</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138</v>
      </c>
      <c r="B44" s="100"/>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25973.368166315347</v>
      </c>
      <c r="S44" s="17">
        <v>26289.521215295168</v>
      </c>
      <c r="T44" s="17">
        <v>26451.136921060242</v>
      </c>
      <c r="U44" s="17">
        <v>26963.260234699999</v>
      </c>
      <c r="V44" s="17">
        <v>27097.71831577917</v>
      </c>
      <c r="W44" s="17">
        <v>27468.624989067695</v>
      </c>
      <c r="X44" s="17">
        <v>27878.617209552987</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144</v>
      </c>
      <c r="B46" s="100"/>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26290.768109532724</v>
      </c>
      <c r="S46" s="17">
        <v>26614.954330275075</v>
      </c>
      <c r="T46" s="17">
        <v>26785.943807007632</v>
      </c>
      <c r="U46" s="17">
        <v>27306.286743477995</v>
      </c>
      <c r="V46" s="17">
        <v>27451.524992454903</v>
      </c>
      <c r="W46" s="17">
        <v>27831.601843286291</v>
      </c>
      <c r="X46" s="17">
        <v>28250.122475664873</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447.82379980679997</v>
      </c>
      <c r="O54" s="5">
        <v>836.2889856498</v>
      </c>
      <c r="P54" s="5">
        <v>797.3642801359</v>
      </c>
      <c r="Q54" s="5">
        <v>926.76318186089998</v>
      </c>
      <c r="R54" s="5">
        <v>1002.5220705969</v>
      </c>
      <c r="S54" s="5">
        <v>1025.5767306939999</v>
      </c>
      <c r="T54" s="5">
        <v>1184.3978808735001</v>
      </c>
      <c r="U54" s="5">
        <v>1389.5523309639</v>
      </c>
      <c r="V54" s="5">
        <v>1999.3154533218999</v>
      </c>
      <c r="W54" s="5">
        <v>2018.8227865817998</v>
      </c>
      <c r="X54" s="5">
        <v>2036.5571838670999</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7183.7315882499988</v>
      </c>
      <c r="U56" s="5">
        <v>7183.7315882499988</v>
      </c>
      <c r="V56" s="5">
        <v>7118.3725999999988</v>
      </c>
      <c r="W56" s="5">
        <v>6830.0725999999995</v>
      </c>
      <c r="X56" s="5">
        <v>6830.0725999999995</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138</v>
      </c>
      <c r="B59" s="100"/>
      <c r="C59" s="17">
        <v>16992.834378371794</v>
      </c>
      <c r="D59" s="17">
        <v>17173.901059840824</v>
      </c>
      <c r="E59" s="17">
        <v>17701.237722418686</v>
      </c>
      <c r="F59" s="17">
        <v>17811.465257623917</v>
      </c>
      <c r="G59" s="17">
        <v>18012.380623097943</v>
      </c>
      <c r="H59" s="17">
        <v>18521.628629346131</v>
      </c>
      <c r="I59" s="17">
        <v>19246.801166098467</v>
      </c>
      <c r="J59" s="17">
        <v>19971.447760063358</v>
      </c>
      <c r="K59" s="17">
        <v>20574.559822381583</v>
      </c>
      <c r="L59" s="17">
        <v>20848.489780857468</v>
      </c>
      <c r="M59" s="17">
        <v>20562.424043644431</v>
      </c>
      <c r="N59" s="17">
        <v>20453.588438132992</v>
      </c>
      <c r="O59" s="17">
        <v>20672.679412215759</v>
      </c>
      <c r="P59" s="17">
        <v>22448.248575203495</v>
      </c>
      <c r="Q59" s="17">
        <v>23050.393675476607</v>
      </c>
      <c r="R59" s="17">
        <v>23794.862552450952</v>
      </c>
      <c r="S59" s="17">
        <v>24132.268278245407</v>
      </c>
      <c r="T59" s="17">
        <v>25329.78530497718</v>
      </c>
      <c r="U59" s="17">
        <v>25756.039739726846</v>
      </c>
      <c r="V59" s="17">
        <v>25575.533539941243</v>
      </c>
      <c r="W59" s="17">
        <v>25686.021808187288</v>
      </c>
      <c r="X59" s="17">
        <v>26079.674737561269</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144</v>
      </c>
      <c r="B61" s="100"/>
      <c r="C61" s="17">
        <v>17077.464378371795</v>
      </c>
      <c r="D61" s="17">
        <v>17271.279042024158</v>
      </c>
      <c r="E61" s="17">
        <v>17810.820152552369</v>
      </c>
      <c r="F61" s="17">
        <v>17933.343936648223</v>
      </c>
      <c r="G61" s="17">
        <v>18148.415183504141</v>
      </c>
      <c r="H61" s="17">
        <v>18668.949529494388</v>
      </c>
      <c r="I61" s="17">
        <v>19406.889480864298</v>
      </c>
      <c r="J61" s="17">
        <v>20144.063639656692</v>
      </c>
      <c r="K61" s="17">
        <v>20761.092461605931</v>
      </c>
      <c r="L61" s="17">
        <v>21047.545502084376</v>
      </c>
      <c r="M61" s="17">
        <v>20775.683400636321</v>
      </c>
      <c r="N61" s="17">
        <v>20681.091599885935</v>
      </c>
      <c r="O61" s="17">
        <v>20912.508041220117</v>
      </c>
      <c r="P61" s="17">
        <v>22701.085179331065</v>
      </c>
      <c r="Q61" s="17">
        <v>23316.833827543956</v>
      </c>
      <c r="R61" s="17">
        <v>24075.18846392215</v>
      </c>
      <c r="S61" s="17">
        <v>24429.258535297988</v>
      </c>
      <c r="T61" s="17">
        <v>25642.029879536614</v>
      </c>
      <c r="U61" s="17">
        <v>26082.194262311456</v>
      </c>
      <c r="V61" s="17">
        <v>25920.206183720096</v>
      </c>
      <c r="W61" s="17">
        <v>26047.822157639879</v>
      </c>
      <c r="X61" s="17">
        <v>26458.665999080105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890.14934232000007</v>
      </c>
      <c r="T67" s="5">
        <v>1392.2555727599999</v>
      </c>
      <c r="U67" s="5">
        <v>1392.2555727599999</v>
      </c>
      <c r="V67" s="5">
        <v>1392.2555727599999</v>
      </c>
      <c r="W67" s="5">
        <v>1392.2555727599999</v>
      </c>
      <c r="X67" s="5">
        <v>1392.2555727599999</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727.59358496139998</v>
      </c>
      <c r="O69" s="5">
        <v>731.58405434559995</v>
      </c>
      <c r="P69" s="5">
        <v>735.3893237579</v>
      </c>
      <c r="Q69" s="5">
        <v>716.15285521340002</v>
      </c>
      <c r="R69" s="5">
        <v>1742.9666385651001</v>
      </c>
      <c r="S69" s="5">
        <v>1749.0271274347001</v>
      </c>
      <c r="T69" s="5">
        <v>1920.6012311284001</v>
      </c>
      <c r="U69" s="5">
        <v>1928.3757975190999</v>
      </c>
      <c r="V69" s="5">
        <v>1937.2986974952</v>
      </c>
      <c r="W69" s="5">
        <v>1941.1963702225999</v>
      </c>
      <c r="X69" s="5">
        <v>1945.0729067877</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2053.72785767</v>
      </c>
      <c r="P71" s="5">
        <v>1827.5278576699998</v>
      </c>
      <c r="Q71" s="5">
        <v>1827.5278576699998</v>
      </c>
      <c r="R71" s="5">
        <v>1747.0278576699998</v>
      </c>
      <c r="S71" s="5">
        <v>1694.5278576699998</v>
      </c>
      <c r="T71" s="5">
        <v>1628.52785767</v>
      </c>
      <c r="U71" s="5">
        <v>1628.52785767</v>
      </c>
      <c r="V71" s="5">
        <v>1571.82785767</v>
      </c>
      <c r="W71" s="5">
        <v>1532.82785767</v>
      </c>
      <c r="X71" s="5">
        <v>1532.82785767</v>
      </c>
    </row>
    <row r="72" spans="1:24">
      <c r="A72" s="6" t="s">
        <v>147</v>
      </c>
      <c r="B72" s="76" t="s">
        <v>121</v>
      </c>
      <c r="C72" s="5">
        <v>378</v>
      </c>
      <c r="D72" s="5">
        <v>378</v>
      </c>
      <c r="E72" s="5">
        <v>378</v>
      </c>
      <c r="F72" s="5">
        <v>378</v>
      </c>
      <c r="G72" s="5">
        <v>378</v>
      </c>
      <c r="H72" s="5">
        <v>378</v>
      </c>
      <c r="I72" s="5">
        <v>378</v>
      </c>
      <c r="J72" s="5">
        <v>378</v>
      </c>
      <c r="K72" s="5">
        <v>378</v>
      </c>
      <c r="L72" s="5">
        <v>378</v>
      </c>
      <c r="M72" s="5">
        <v>420.53600031999997</v>
      </c>
      <c r="N72" s="5">
        <v>845.40327243000002</v>
      </c>
      <c r="O72" s="5">
        <v>1582.23214233</v>
      </c>
      <c r="P72" s="5">
        <v>1582.23214233</v>
      </c>
      <c r="Q72" s="5">
        <v>1582.23214233</v>
      </c>
      <c r="R72" s="5">
        <v>1582.23214233</v>
      </c>
      <c r="S72" s="5">
        <v>1582.23214233</v>
      </c>
      <c r="T72" s="5">
        <v>1582.23214233</v>
      </c>
      <c r="U72" s="5">
        <v>1582.23214233</v>
      </c>
      <c r="V72" s="5">
        <v>1582.23214233</v>
      </c>
      <c r="W72" s="5">
        <v>1582.23214233</v>
      </c>
      <c r="X72" s="5">
        <v>1582.23214233</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138</v>
      </c>
      <c r="B74" s="100"/>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6985.006008321323</v>
      </c>
      <c r="N74" s="17">
        <v>7668.0808981325845</v>
      </c>
      <c r="O74" s="17">
        <v>8242.6839010697622</v>
      </c>
      <c r="P74" s="17">
        <v>8044.3986520004619</v>
      </c>
      <c r="Q74" s="17">
        <v>8064.8797931833051</v>
      </c>
      <c r="R74" s="17">
        <v>8245.6994063515012</v>
      </c>
      <c r="S74" s="17">
        <v>8258.6688955154368</v>
      </c>
      <c r="T74" s="17">
        <v>8389.7453243585733</v>
      </c>
      <c r="U74" s="17">
        <v>8439.85332754716</v>
      </c>
      <c r="V74" s="17">
        <v>8433.6418963637261</v>
      </c>
      <c r="W74" s="17">
        <v>8476.7983851733188</v>
      </c>
      <c r="X74" s="17">
        <v>8569.1380417332239</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144</v>
      </c>
      <c r="B76" s="100"/>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7060.3304216627248</v>
      </c>
      <c r="N76" s="17">
        <v>7748.2884392408796</v>
      </c>
      <c r="O76" s="17">
        <v>8327.2789207973492</v>
      </c>
      <c r="P76" s="17">
        <v>8132.4498168914915</v>
      </c>
      <c r="Q76" s="17">
        <v>8157.7401771154846</v>
      </c>
      <c r="R76" s="17">
        <v>8342.8115401870145</v>
      </c>
      <c r="S76" s="17">
        <v>8361.0676503849609</v>
      </c>
      <c r="T76" s="17">
        <v>8497.4796274441524</v>
      </c>
      <c r="U76" s="17">
        <v>8551.912018040648</v>
      </c>
      <c r="V76" s="17">
        <v>8550.283075487152</v>
      </c>
      <c r="W76" s="17">
        <v>8598.1207467721615</v>
      </c>
      <c r="X76" s="17">
        <v>8696.3905270520481</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686.68017500999997</v>
      </c>
      <c r="G86" s="5">
        <v>808.93737151000005</v>
      </c>
      <c r="H86" s="5">
        <v>939.53792727999996</v>
      </c>
      <c r="I86" s="5">
        <v>1081.07825327</v>
      </c>
      <c r="J86" s="5">
        <v>1170.18661739</v>
      </c>
      <c r="K86" s="5">
        <v>1351.42594831</v>
      </c>
      <c r="L86" s="5">
        <v>1489.82944699</v>
      </c>
      <c r="M86" s="5">
        <v>1492.9500000099999</v>
      </c>
      <c r="N86" s="5">
        <v>1492.9500000099999</v>
      </c>
      <c r="O86" s="5">
        <v>1492.9500000099999</v>
      </c>
      <c r="P86" s="5">
        <v>1492.9500000099999</v>
      </c>
      <c r="Q86" s="5">
        <v>1492.9500000099999</v>
      </c>
      <c r="R86" s="5">
        <v>1492.95</v>
      </c>
      <c r="S86" s="5">
        <v>1492.95</v>
      </c>
      <c r="T86" s="5">
        <v>1492.95</v>
      </c>
      <c r="U86" s="5">
        <v>1492.95</v>
      </c>
      <c r="V86" s="5">
        <v>1492.95</v>
      </c>
      <c r="W86" s="5">
        <v>1492.95</v>
      </c>
      <c r="X86" s="5">
        <v>1492.9500000099999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138</v>
      </c>
      <c r="B89" s="100"/>
      <c r="C89" s="17">
        <v>3203.9443533131016</v>
      </c>
      <c r="D89" s="17">
        <v>3212.6825845115404</v>
      </c>
      <c r="E89" s="17">
        <v>3221.9422359284581</v>
      </c>
      <c r="F89" s="17">
        <v>3339.7040108835508</v>
      </c>
      <c r="G89" s="17">
        <v>3466.1714731394036</v>
      </c>
      <c r="H89" s="17">
        <v>3599.3151430413968</v>
      </c>
      <c r="I89" s="17">
        <v>3742.6367736679172</v>
      </c>
      <c r="J89" s="17">
        <v>3983.714119435725</v>
      </c>
      <c r="K89" s="17">
        <v>4169.4427387185251</v>
      </c>
      <c r="L89" s="17">
        <v>4315.048643266311</v>
      </c>
      <c r="M89" s="17">
        <v>4317.7920661591961</v>
      </c>
      <c r="N89" s="17">
        <v>4319.1592716454743</v>
      </c>
      <c r="O89" s="17">
        <v>4326.8025674387709</v>
      </c>
      <c r="P89" s="17">
        <v>4336.3496267237297</v>
      </c>
      <c r="Q89" s="17">
        <v>4360.817577427837</v>
      </c>
      <c r="R89" s="17">
        <v>4400.5579297552276</v>
      </c>
      <c r="S89" s="17">
        <v>4414.1411505419719</v>
      </c>
      <c r="T89" s="17">
        <v>4428.4848131654217</v>
      </c>
      <c r="U89" s="17">
        <v>4439.1354960459939</v>
      </c>
      <c r="V89" s="17">
        <v>4449.1501246370917</v>
      </c>
      <c r="W89" s="17">
        <v>4346.7250278163556</v>
      </c>
      <c r="X89" s="17">
        <v>4363.7072070934264</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144</v>
      </c>
      <c r="B91" s="100"/>
      <c r="C91" s="17">
        <v>3233.4543533131018</v>
      </c>
      <c r="D91" s="17">
        <v>3242.2165922273016</v>
      </c>
      <c r="E91" s="17">
        <v>3251.7357632368817</v>
      </c>
      <c r="F91" s="17">
        <v>3369.6750351585183</v>
      </c>
      <c r="G91" s="17">
        <v>3496.2537532601332</v>
      </c>
      <c r="H91" s="17">
        <v>3629.4865775530357</v>
      </c>
      <c r="I91" s="17">
        <v>3773.0016092581873</v>
      </c>
      <c r="J91" s="17">
        <v>4013.5395502265901</v>
      </c>
      <c r="K91" s="17">
        <v>4199.9531307231309</v>
      </c>
      <c r="L91" s="17">
        <v>4346.1772736765388</v>
      </c>
      <c r="M91" s="17">
        <v>4349.0623043962059</v>
      </c>
      <c r="N91" s="17">
        <v>4350.5836161033121</v>
      </c>
      <c r="O91" s="17">
        <v>4358.3224385594258</v>
      </c>
      <c r="P91" s="17">
        <v>4368.0241417286788</v>
      </c>
      <c r="Q91" s="17">
        <v>4392.6521910444453</v>
      </c>
      <c r="R91" s="17">
        <v>4432.3115793719362</v>
      </c>
      <c r="S91" s="17">
        <v>4446.0796919869126</v>
      </c>
      <c r="T91" s="17">
        <v>4460.6616087268676</v>
      </c>
      <c r="U91" s="17">
        <v>4471.5084714676714</v>
      </c>
      <c r="V91" s="17">
        <v>4481.7563774897917</v>
      </c>
      <c r="W91" s="17">
        <v>4379.4634554983841</v>
      </c>
      <c r="X91" s="17">
        <v>4396.7400355858354</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59765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3863.8022435545995</v>
      </c>
      <c r="P9" s="5">
        <v>5092.7892888553006</v>
      </c>
      <c r="Q9" s="5">
        <v>5613.9012345132996</v>
      </c>
      <c r="R9" s="5">
        <v>9272.5876533109022</v>
      </c>
      <c r="S9" s="5">
        <v>9523.391733147002</v>
      </c>
      <c r="T9" s="5">
        <v>10610.931486983602</v>
      </c>
      <c r="U9" s="5">
        <v>11065.733789729698</v>
      </c>
      <c r="V9" s="5">
        <v>11500.5494478525</v>
      </c>
      <c r="W9" s="5">
        <v>12515.2044776612</v>
      </c>
      <c r="X9" s="5">
        <v>13895.632735887601</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10206.388175009999</v>
      </c>
      <c r="G11" s="5">
        <v>10328.64537151</v>
      </c>
      <c r="H11" s="5">
        <v>11029.006564869998</v>
      </c>
      <c r="I11" s="5">
        <v>11895.104501039998</v>
      </c>
      <c r="J11" s="5">
        <v>12498.219885299997</v>
      </c>
      <c r="K11" s="5">
        <v>14386.491254679997</v>
      </c>
      <c r="L11" s="5">
        <v>15316.474896799999</v>
      </c>
      <c r="M11" s="5">
        <v>15350.970822689998</v>
      </c>
      <c r="N11" s="5">
        <v>15550.459075619998</v>
      </c>
      <c r="O11" s="5">
        <v>16455.810237109999</v>
      </c>
      <c r="P11" s="5">
        <v>16560.663406600001</v>
      </c>
      <c r="Q11" s="5">
        <v>16651.5048608</v>
      </c>
      <c r="R11" s="5">
        <v>21345.453315179999</v>
      </c>
      <c r="S11" s="5">
        <v>22171.909832469999</v>
      </c>
      <c r="T11" s="5">
        <v>26108.751513299998</v>
      </c>
      <c r="U11" s="5">
        <v>25499.751513299998</v>
      </c>
      <c r="V11" s="5">
        <v>25758.533761129995</v>
      </c>
      <c r="W11" s="5">
        <v>25391.38451104</v>
      </c>
      <c r="X11" s="5">
        <v>25343.084511040001</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6768.5189730200009</v>
      </c>
      <c r="J12" s="5">
        <v>8307.1257374200013</v>
      </c>
      <c r="K12" s="5">
        <v>8555.6885375800011</v>
      </c>
      <c r="L12" s="5">
        <v>8862.6057307800002</v>
      </c>
      <c r="M12" s="5">
        <v>9198.171196700001</v>
      </c>
      <c r="N12" s="5">
        <v>9198.171196700001</v>
      </c>
      <c r="O12" s="5">
        <v>13716.90931664</v>
      </c>
      <c r="P12" s="5">
        <v>14143.84917014</v>
      </c>
      <c r="Q12" s="5">
        <v>14143.84917014</v>
      </c>
      <c r="R12" s="5">
        <v>17277.591513530002</v>
      </c>
      <c r="S12" s="5">
        <v>17405.335446340003</v>
      </c>
      <c r="T12" s="5">
        <v>18890.706348</v>
      </c>
      <c r="U12" s="5">
        <v>18740.406348</v>
      </c>
      <c r="V12" s="5">
        <v>18830.2656465</v>
      </c>
      <c r="W12" s="5">
        <v>20298.965938049998</v>
      </c>
      <c r="X12" s="5">
        <v>20298.965938049998</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138</v>
      </c>
      <c r="B14" s="100"/>
      <c r="C14" s="17">
        <v>67484.579958405593</v>
      </c>
      <c r="D14" s="17">
        <v>68156.916268795147</v>
      </c>
      <c r="E14" s="17">
        <v>70001.280471854043</v>
      </c>
      <c r="F14" s="17">
        <v>68887.460571110219</v>
      </c>
      <c r="G14" s="17">
        <v>71562.892360106605</v>
      </c>
      <c r="H14" s="17">
        <v>72794.356232082966</v>
      </c>
      <c r="I14" s="17">
        <v>74565.142571402932</v>
      </c>
      <c r="J14" s="17">
        <v>77052.472411901472</v>
      </c>
      <c r="K14" s="17">
        <v>78575.099345513911</v>
      </c>
      <c r="L14" s="17">
        <v>78716.065563754688</v>
      </c>
      <c r="M14" s="17">
        <v>78575.15971255867</v>
      </c>
      <c r="N14" s="17">
        <v>79139.996199579371</v>
      </c>
      <c r="O14" s="17">
        <v>81772.799771898688</v>
      </c>
      <c r="P14" s="17">
        <v>83849.317572705433</v>
      </c>
      <c r="Q14" s="17">
        <v>85586.473310125177</v>
      </c>
      <c r="R14" s="17">
        <v>93674.209477721408</v>
      </c>
      <c r="S14" s="17">
        <v>95146.402377365797</v>
      </c>
      <c r="T14" s="17">
        <v>100799.86428216433</v>
      </c>
      <c r="U14" s="17">
        <v>101257.20052689602</v>
      </c>
      <c r="V14" s="17">
        <v>101710.2654289733</v>
      </c>
      <c r="W14" s="17">
        <v>104939.54385384449</v>
      </c>
      <c r="X14" s="17">
        <v>107511.03097458911</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144</v>
      </c>
      <c r="B16" s="100"/>
      <c r="C16" s="17">
        <v>67927.089958405588</v>
      </c>
      <c r="D16" s="17">
        <v>68638.910926837998</v>
      </c>
      <c r="E16" s="17">
        <v>70525.18917450447</v>
      </c>
      <c r="F16" s="17">
        <v>69451.014270832762</v>
      </c>
      <c r="G16" s="17">
        <v>72167.769244890776</v>
      </c>
      <c r="H16" s="17">
        <v>73436.576940658168</v>
      </c>
      <c r="I16" s="17">
        <v>75248.864268183446</v>
      </c>
      <c r="J16" s="17">
        <v>77776.192996129743</v>
      </c>
      <c r="K16" s="17">
        <v>79344.457128173948</v>
      </c>
      <c r="L16" s="17">
        <v>79529.294826013036</v>
      </c>
      <c r="M16" s="17">
        <v>79432.023988232919</v>
      </c>
      <c r="N16" s="17">
        <v>80042.928465481353</v>
      </c>
      <c r="O16" s="17">
        <v>82718.040514649736</v>
      </c>
      <c r="P16" s="17">
        <v>84837.116843252923</v>
      </c>
      <c r="Q16" s="17">
        <v>86622.680379532496</v>
      </c>
      <c r="R16" s="17">
        <v>94755.021192423374</v>
      </c>
      <c r="S16" s="17">
        <v>96277.399802569504</v>
      </c>
      <c r="T16" s="17">
        <v>101982.54071857265</v>
      </c>
      <c r="U16" s="17">
        <v>102489.03471532959</v>
      </c>
      <c r="V16" s="17">
        <v>102996.89380813748</v>
      </c>
      <c r="W16" s="17">
        <v>106279.10045232147</v>
      </c>
      <c r="X16" s="17">
        <v>108903.40498161319</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3367.1687553189004</v>
      </c>
      <c r="Q24" s="5">
        <v>3708.2917571387998</v>
      </c>
      <c r="R24" s="5">
        <v>4783.0898372436004</v>
      </c>
      <c r="S24" s="5">
        <v>4817.3858572992003</v>
      </c>
      <c r="T24" s="5">
        <v>4854.4900153716999</v>
      </c>
      <c r="U24" s="5">
        <v>5235.4944407765997</v>
      </c>
      <c r="V24" s="5">
        <v>5283.0672548086004</v>
      </c>
      <c r="W24" s="5">
        <v>5916.7933963427004</v>
      </c>
      <c r="X24" s="5">
        <v>5939.5426233773005</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2661.9352336400007</v>
      </c>
      <c r="P26" s="5">
        <v>2861.9352336400007</v>
      </c>
      <c r="Q26" s="5">
        <v>2861.9352336400007</v>
      </c>
      <c r="R26" s="5">
        <v>5198.5687704899992</v>
      </c>
      <c r="S26" s="5">
        <v>5152.0687704899992</v>
      </c>
      <c r="T26" s="5">
        <v>6542.4897343799994</v>
      </c>
      <c r="U26" s="5">
        <v>6512.4897343799994</v>
      </c>
      <c r="V26" s="5">
        <v>6512.4897343799994</v>
      </c>
      <c r="W26" s="5">
        <v>6151.9897343799994</v>
      </c>
      <c r="X26" s="5">
        <v>6103.6897343799992</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2527.8117556900006</v>
      </c>
      <c r="N27" s="5">
        <v>2527.8117556900006</v>
      </c>
      <c r="O27" s="5">
        <v>5914.0986310199996</v>
      </c>
      <c r="P27" s="5">
        <v>6341.0384845199997</v>
      </c>
      <c r="Q27" s="5">
        <v>6341.0384845199997</v>
      </c>
      <c r="R27" s="5">
        <v>8037.317</v>
      </c>
      <c r="S27" s="5">
        <v>8037.317</v>
      </c>
      <c r="T27" s="5">
        <v>9349.3664015699997</v>
      </c>
      <c r="U27" s="5">
        <v>9199.0664015700004</v>
      </c>
      <c r="V27" s="5">
        <v>9288.9257000699999</v>
      </c>
      <c r="W27" s="5">
        <v>10757.625991619998</v>
      </c>
      <c r="X27" s="5">
        <v>10757.625991619998</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138</v>
      </c>
      <c r="B29" s="100"/>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22389.64088357806</v>
      </c>
      <c r="N29" s="17">
        <v>22495.294468020373</v>
      </c>
      <c r="O29" s="17">
        <v>24044.699409428787</v>
      </c>
      <c r="P29" s="17">
        <v>25719.129831337814</v>
      </c>
      <c r="Q29" s="17">
        <v>26499.076242459541</v>
      </c>
      <c r="R29" s="17">
        <v>29510.801466088371</v>
      </c>
      <c r="S29" s="17">
        <v>29787.798353447812</v>
      </c>
      <c r="T29" s="17">
        <v>32828.401905892904</v>
      </c>
      <c r="U29" s="17">
        <v>33272.921935086015</v>
      </c>
      <c r="V29" s="17">
        <v>33648.637974342069</v>
      </c>
      <c r="W29" s="17">
        <v>35793.770264429833</v>
      </c>
      <c r="X29" s="17">
        <v>36167.36720481822</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144</v>
      </c>
      <c r="B31" s="100"/>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22650.946813229919</v>
      </c>
      <c r="N31" s="17">
        <v>22774.806236979108</v>
      </c>
      <c r="O31" s="17">
        <v>24342.306336784586</v>
      </c>
      <c r="P31" s="17">
        <v>26034.544488133011</v>
      </c>
      <c r="Q31" s="17">
        <v>26836.260211208733</v>
      </c>
      <c r="R31" s="17">
        <v>29865.021542649542</v>
      </c>
      <c r="S31" s="17">
        <v>30162.035110304558</v>
      </c>
      <c r="T31" s="17">
        <v>33224.115783147376</v>
      </c>
      <c r="U31" s="17">
        <v>33691.143426241812</v>
      </c>
      <c r="V31" s="17">
        <v>34087.539601075536</v>
      </c>
      <c r="W31" s="17">
        <v>36254.488869954759</v>
      </c>
      <c r="X31" s="17">
        <v>36648.959370400335</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1237.4436547948999</v>
      </c>
      <c r="Q39" s="5">
        <v>1420.9626771607</v>
      </c>
      <c r="R39" s="5">
        <v>3582.4886672766002</v>
      </c>
      <c r="S39" s="5">
        <v>3604.2730207566001</v>
      </c>
      <c r="T39" s="5">
        <v>3622.4862784198999</v>
      </c>
      <c r="U39" s="5">
        <v>3657.3206329401996</v>
      </c>
      <c r="V39" s="5">
        <v>3684.9064700400995</v>
      </c>
      <c r="W39" s="5">
        <v>3918.7202709791995</v>
      </c>
      <c r="X39" s="5">
        <v>4382.8016976797999</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3075.0716783099997</v>
      </c>
      <c r="L41" s="5">
        <v>3511.43510943</v>
      </c>
      <c r="M41" s="5">
        <v>3511.43510943</v>
      </c>
      <c r="N41" s="5">
        <v>3511.43510943</v>
      </c>
      <c r="O41" s="5">
        <v>3511.43510943</v>
      </c>
      <c r="P41" s="5">
        <v>3511.43510943</v>
      </c>
      <c r="Q41" s="5">
        <v>3511.43510943</v>
      </c>
      <c r="R41" s="5">
        <v>5748.7430314499998</v>
      </c>
      <c r="S41" s="5">
        <v>6488.9636347900005</v>
      </c>
      <c r="T41" s="5">
        <v>8323.32879632</v>
      </c>
      <c r="U41" s="5">
        <v>8323.32879632</v>
      </c>
      <c r="V41" s="5">
        <v>8630.1562073799996</v>
      </c>
      <c r="W41" s="5">
        <v>8630.1562073799996</v>
      </c>
      <c r="X41" s="5">
        <v>8630.1562073799996</v>
      </c>
    </row>
    <row r="42" spans="1:24">
      <c r="A42" s="6" t="s">
        <v>145</v>
      </c>
      <c r="B42" s="76" t="s">
        <v>121</v>
      </c>
      <c r="C42" s="5">
        <v>1971.8570000000002</v>
      </c>
      <c r="D42" s="5">
        <v>1971.8570000000002</v>
      </c>
      <c r="E42" s="5">
        <v>2381.857</v>
      </c>
      <c r="F42" s="5">
        <v>2381.857</v>
      </c>
      <c r="G42" s="5">
        <v>2381.857</v>
      </c>
      <c r="H42" s="5">
        <v>2381.857</v>
      </c>
      <c r="I42" s="5">
        <v>2788.6649730200002</v>
      </c>
      <c r="J42" s="5">
        <v>4017.2717374200006</v>
      </c>
      <c r="K42" s="5">
        <v>4105.83453758</v>
      </c>
      <c r="L42" s="5">
        <v>4252.7517307799999</v>
      </c>
      <c r="M42" s="5">
        <v>4252.7517307799999</v>
      </c>
      <c r="N42" s="5">
        <v>4252.7517307799999</v>
      </c>
      <c r="O42" s="5">
        <v>4252.7517307799999</v>
      </c>
      <c r="P42" s="5">
        <v>4252.7517307799999</v>
      </c>
      <c r="Q42" s="5">
        <v>4252.7517307799999</v>
      </c>
      <c r="R42" s="5">
        <v>5172.0743576500008</v>
      </c>
      <c r="S42" s="5">
        <v>5238.8029464300007</v>
      </c>
      <c r="T42" s="5">
        <v>5188.8029464300007</v>
      </c>
      <c r="U42" s="5">
        <v>5188.8029464300007</v>
      </c>
      <c r="V42" s="5">
        <v>5188.8029464300007</v>
      </c>
      <c r="W42" s="5">
        <v>5188.8029464300007</v>
      </c>
      <c r="X42" s="5">
        <v>5188.8029464300007</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138</v>
      </c>
      <c r="B44" s="100"/>
      <c r="C44" s="17">
        <v>18879.771660067749</v>
      </c>
      <c r="D44" s="17">
        <v>19064.10324627758</v>
      </c>
      <c r="E44" s="17">
        <v>20192.926200357379</v>
      </c>
      <c r="F44" s="17">
        <v>20347.908440142313</v>
      </c>
      <c r="G44" s="17">
        <v>20509.661711763434</v>
      </c>
      <c r="H44" s="17">
        <v>21018.173830705753</v>
      </c>
      <c r="I44" s="17">
        <v>21823.506113260988</v>
      </c>
      <c r="J44" s="17">
        <v>23250.61750955223</v>
      </c>
      <c r="K44" s="17">
        <v>23676.72319321442</v>
      </c>
      <c r="L44" s="17">
        <v>24461.34133407256</v>
      </c>
      <c r="M44" s="17">
        <v>24591.638240365668</v>
      </c>
      <c r="N44" s="17">
        <v>24740.738272657945</v>
      </c>
      <c r="O44" s="17">
        <v>24937.297563585606</v>
      </c>
      <c r="P44" s="17">
        <v>25381.500799789916</v>
      </c>
      <c r="Q44" s="17">
        <v>25717.096544087886</v>
      </c>
      <c r="R44" s="17">
        <v>29792.99295628535</v>
      </c>
      <c r="S44" s="17">
        <v>30224.761561455169</v>
      </c>
      <c r="T44" s="17">
        <v>31054.917146660242</v>
      </c>
      <c r="U44" s="17">
        <v>31335.717630040002</v>
      </c>
      <c r="V44" s="17">
        <v>31777.003122179172</v>
      </c>
      <c r="W44" s="17">
        <v>32366.545583597697</v>
      </c>
      <c r="X44" s="17">
        <v>33190.338060532988</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144</v>
      </c>
      <c r="B46" s="100"/>
      <c r="C46" s="17">
        <v>19081.911660067748</v>
      </c>
      <c r="D46" s="17">
        <v>19273.179773873329</v>
      </c>
      <c r="E46" s="17">
        <v>20410.346976675428</v>
      </c>
      <c r="F46" s="17">
        <v>20572.54183989891</v>
      </c>
      <c r="G46" s="17">
        <v>20741.119749095811</v>
      </c>
      <c r="H46" s="17">
        <v>21256.480075550287</v>
      </c>
      <c r="I46" s="17">
        <v>22068.886617589342</v>
      </c>
      <c r="J46" s="17">
        <v>23504.787686005926</v>
      </c>
      <c r="K46" s="17">
        <v>23938.179992597867</v>
      </c>
      <c r="L46" s="17">
        <v>24729.787877284507</v>
      </c>
      <c r="M46" s="17">
        <v>24867.342577817763</v>
      </c>
      <c r="N46" s="17">
        <v>25025.023722282112</v>
      </c>
      <c r="O46" s="17">
        <v>25228.987859128261</v>
      </c>
      <c r="P46" s="17">
        <v>25681.323129518656</v>
      </c>
      <c r="Q46" s="17">
        <v>26024.984495129869</v>
      </c>
      <c r="R46" s="17">
        <v>30110.392899502727</v>
      </c>
      <c r="S46" s="17">
        <v>30550.194676435076</v>
      </c>
      <c r="T46" s="17">
        <v>31389.724032607632</v>
      </c>
      <c r="U46" s="17">
        <v>31678.744138817998</v>
      </c>
      <c r="V46" s="17">
        <v>32130.809798854905</v>
      </c>
      <c r="W46" s="17">
        <v>32729.522437816293</v>
      </c>
      <c r="X46" s="17">
        <v>33561.84332664487</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341.13851908390001</v>
      </c>
      <c r="V54" s="5">
        <v>689.65418948189995</v>
      </c>
      <c r="W54" s="5">
        <v>709.16152274180001</v>
      </c>
      <c r="X54" s="5">
        <v>1022.8310670971</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5745.03</v>
      </c>
      <c r="W56" s="5">
        <v>5456.73</v>
      </c>
      <c r="X56" s="5">
        <v>5456.73</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1864.537</v>
      </c>
      <c r="S57" s="5">
        <v>1864.537</v>
      </c>
      <c r="T57" s="5">
        <v>1864.537</v>
      </c>
      <c r="U57" s="5">
        <v>1864.537</v>
      </c>
      <c r="V57" s="5">
        <v>1864.537</v>
      </c>
      <c r="W57" s="5">
        <v>1864.537</v>
      </c>
      <c r="X57" s="5">
        <v>1864.537</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138</v>
      </c>
      <c r="B59" s="100"/>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20851.591378536606</v>
      </c>
      <c r="R59" s="17">
        <v>21563.094965590954</v>
      </c>
      <c r="S59" s="17">
        <v>21900.500691385409</v>
      </c>
      <c r="T59" s="17">
        <v>22138.16729350718</v>
      </c>
      <c r="U59" s="17">
        <v>21968.424339596851</v>
      </c>
      <c r="V59" s="17">
        <v>21400.029676101243</v>
      </c>
      <c r="W59" s="17">
        <v>21510.517944347288</v>
      </c>
      <c r="X59" s="17">
        <v>22200.106020791267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144</v>
      </c>
      <c r="B61" s="100"/>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21118.031530603956</v>
      </c>
      <c r="R61" s="17">
        <v>21843.420877062152</v>
      </c>
      <c r="S61" s="17">
        <v>22197.49094843799</v>
      </c>
      <c r="T61" s="17">
        <v>22450.411868066614</v>
      </c>
      <c r="U61" s="17">
        <v>22294.578862181461</v>
      </c>
      <c r="V61" s="17">
        <v>21744.702319880096</v>
      </c>
      <c r="W61" s="17">
        <v>21872.318293799879</v>
      </c>
      <c r="X61" s="17">
        <v>22579.097282310104</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244.65429248340001</v>
      </c>
      <c r="R69" s="5">
        <v>620.87085849509992</v>
      </c>
      <c r="S69" s="5">
        <v>790.79226767469993</v>
      </c>
      <c r="T69" s="5">
        <v>1698.8693038584001</v>
      </c>
      <c r="U69" s="5">
        <v>1706.6438702491</v>
      </c>
      <c r="V69" s="5">
        <v>1715.5667702252001</v>
      </c>
      <c r="W69" s="5">
        <v>1719.4644429525999</v>
      </c>
      <c r="X69" s="5">
        <v>2298.5287706677</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2010.1192820099998</v>
      </c>
      <c r="P71" s="5">
        <v>1783.9192820099997</v>
      </c>
      <c r="Q71" s="5">
        <v>1783.9192820099997</v>
      </c>
      <c r="R71" s="5">
        <v>1772.61651996</v>
      </c>
      <c r="S71" s="5">
        <v>1810.9127701399998</v>
      </c>
      <c r="T71" s="5">
        <v>2308.7393021400003</v>
      </c>
      <c r="U71" s="5">
        <v>2149.7393021399998</v>
      </c>
      <c r="V71" s="5">
        <v>2239.2302036300002</v>
      </c>
      <c r="W71" s="5">
        <v>2490.5355176400003</v>
      </c>
      <c r="X71" s="5">
        <v>2490.5355176400003</v>
      </c>
    </row>
    <row r="72" spans="1:24">
      <c r="A72" s="6" t="s">
        <v>147</v>
      </c>
      <c r="B72" s="76" t="s">
        <v>121</v>
      </c>
      <c r="C72" s="5">
        <v>378</v>
      </c>
      <c r="D72" s="5">
        <v>378</v>
      </c>
      <c r="E72" s="5">
        <v>378</v>
      </c>
      <c r="F72" s="5">
        <v>378</v>
      </c>
      <c r="G72" s="5">
        <v>378</v>
      </c>
      <c r="H72" s="5">
        <v>378</v>
      </c>
      <c r="I72" s="5">
        <v>378</v>
      </c>
      <c r="J72" s="5">
        <v>378</v>
      </c>
      <c r="K72" s="5">
        <v>378</v>
      </c>
      <c r="L72" s="5">
        <v>378</v>
      </c>
      <c r="M72" s="5">
        <v>403.07071022999997</v>
      </c>
      <c r="N72" s="5">
        <v>403.07071022999997</v>
      </c>
      <c r="O72" s="5">
        <v>1535.52195484</v>
      </c>
      <c r="P72" s="5">
        <v>1535.52195484</v>
      </c>
      <c r="Q72" s="5">
        <v>1535.52195484</v>
      </c>
      <c r="R72" s="5">
        <v>2053.66315588</v>
      </c>
      <c r="S72" s="5">
        <v>2114.67849991</v>
      </c>
      <c r="T72" s="5">
        <v>2338</v>
      </c>
      <c r="U72" s="5">
        <v>2338</v>
      </c>
      <c r="V72" s="5">
        <v>2338</v>
      </c>
      <c r="W72" s="5">
        <v>2338</v>
      </c>
      <c r="X72" s="5">
        <v>2338</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138</v>
      </c>
      <c r="B74" s="100"/>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6432.4235125113228</v>
      </c>
      <c r="N74" s="17">
        <v>6442.0436378025852</v>
      </c>
      <c r="O74" s="17">
        <v>7368.6604397897636</v>
      </c>
      <c r="P74" s="17">
        <v>7170.3751907204614</v>
      </c>
      <c r="Q74" s="17">
        <v>7190.8563319033037</v>
      </c>
      <c r="R74" s="17">
        <v>7308.4171667215005</v>
      </c>
      <c r="S74" s="17">
        <v>7626.4159634854368</v>
      </c>
      <c r="T74" s="17">
        <v>8779.0371264685746</v>
      </c>
      <c r="U74" s="17">
        <v>8670.1451296571595</v>
      </c>
      <c r="V74" s="17">
        <v>8810.1245999637267</v>
      </c>
      <c r="W74" s="17">
        <v>9143.5864027833195</v>
      </c>
      <c r="X74" s="17">
        <v>9811.1138504932242</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144</v>
      </c>
      <c r="B76" s="100"/>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6507.7479258527246</v>
      </c>
      <c r="N76" s="17">
        <v>6522.2511789108803</v>
      </c>
      <c r="O76" s="17">
        <v>7453.2554595173506</v>
      </c>
      <c r="P76" s="17">
        <v>7258.4263556114911</v>
      </c>
      <c r="Q76" s="17">
        <v>7283.7167158354832</v>
      </c>
      <c r="R76" s="17">
        <v>7405.5293005570129</v>
      </c>
      <c r="S76" s="17">
        <v>7728.8147183549609</v>
      </c>
      <c r="T76" s="17">
        <v>8886.7714295541537</v>
      </c>
      <c r="U76" s="17">
        <v>8782.2038201506475</v>
      </c>
      <c r="V76" s="17">
        <v>8926.7657790871526</v>
      </c>
      <c r="W76" s="17">
        <v>9264.9087643821622</v>
      </c>
      <c r="X76" s="17">
        <v>9938.3663358120484</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123.10443168010001</v>
      </c>
      <c r="U84" s="5">
        <v>125.13632667990001</v>
      </c>
      <c r="V84" s="5">
        <v>127.3547632967</v>
      </c>
      <c r="W84" s="5">
        <v>251.06484464490001</v>
      </c>
      <c r="X84" s="5">
        <v>251.92857706569998</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686.68017500999997</v>
      </c>
      <c r="G86" s="5">
        <v>808.93737151000005</v>
      </c>
      <c r="H86" s="5">
        <v>939.53792727999996</v>
      </c>
      <c r="I86" s="5">
        <v>1075.59650104</v>
      </c>
      <c r="J86" s="5">
        <v>1153.7118852999999</v>
      </c>
      <c r="K86" s="5">
        <v>1308.5195763700001</v>
      </c>
      <c r="L86" s="5">
        <v>1412.88978737</v>
      </c>
      <c r="M86" s="5">
        <v>1493.3857132599999</v>
      </c>
      <c r="N86" s="5">
        <v>1692.8739661899999</v>
      </c>
      <c r="O86" s="5">
        <v>1795.5906120299999</v>
      </c>
      <c r="P86" s="5">
        <v>1979.1437815199999</v>
      </c>
      <c r="Q86" s="5">
        <v>2069.9852357199998</v>
      </c>
      <c r="R86" s="5">
        <v>2201.2949932800002</v>
      </c>
      <c r="S86" s="5">
        <v>2295.7346570499999</v>
      </c>
      <c r="T86" s="5">
        <v>2577.1636804600003</v>
      </c>
      <c r="U86" s="5">
        <v>2577.1636804600003</v>
      </c>
      <c r="V86" s="5">
        <v>2631.6276157399998</v>
      </c>
      <c r="W86" s="5">
        <v>2661.97305164</v>
      </c>
      <c r="X86" s="5">
        <v>2661.97305164</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138</v>
      </c>
      <c r="B89" s="100"/>
      <c r="C89" s="17">
        <v>3203.9443533131016</v>
      </c>
      <c r="D89" s="17">
        <v>3212.6825845115404</v>
      </c>
      <c r="E89" s="17">
        <v>3221.9422359284581</v>
      </c>
      <c r="F89" s="17">
        <v>3339.7040108835508</v>
      </c>
      <c r="G89" s="17">
        <v>3466.1714731394036</v>
      </c>
      <c r="H89" s="17">
        <v>3599.3151430413968</v>
      </c>
      <c r="I89" s="17">
        <v>3737.1550214379172</v>
      </c>
      <c r="J89" s="17">
        <v>3967.2393873457245</v>
      </c>
      <c r="K89" s="17">
        <v>4126.5363667785259</v>
      </c>
      <c r="L89" s="17">
        <v>4238.1089836463107</v>
      </c>
      <c r="M89" s="17">
        <v>4318.227779409196</v>
      </c>
      <c r="N89" s="17">
        <v>4909.0832378254736</v>
      </c>
      <c r="O89" s="17">
        <v>5019.4431794587708</v>
      </c>
      <c r="P89" s="17">
        <v>5212.5434082337297</v>
      </c>
      <c r="Q89" s="17">
        <v>5327.8528131378371</v>
      </c>
      <c r="R89" s="17">
        <v>5498.902923035228</v>
      </c>
      <c r="S89" s="17">
        <v>5606.9258075919715</v>
      </c>
      <c r="T89" s="17">
        <v>5999.3408096354224</v>
      </c>
      <c r="U89" s="17">
        <v>6009.9914925159947</v>
      </c>
      <c r="V89" s="17">
        <v>6074.470056387092</v>
      </c>
      <c r="W89" s="17">
        <v>6125.1236586863561</v>
      </c>
      <c r="X89" s="17">
        <v>6142.105837953427</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144</v>
      </c>
      <c r="B91" s="100"/>
      <c r="C91" s="17">
        <v>3233.4543533131018</v>
      </c>
      <c r="D91" s="17">
        <v>3242.2165922273016</v>
      </c>
      <c r="E91" s="17">
        <v>3251.7357632368817</v>
      </c>
      <c r="F91" s="17">
        <v>3369.6750351585183</v>
      </c>
      <c r="G91" s="17">
        <v>3496.2537532601332</v>
      </c>
      <c r="H91" s="17">
        <v>3629.4865775530357</v>
      </c>
      <c r="I91" s="17">
        <v>3767.5198570281873</v>
      </c>
      <c r="J91" s="17">
        <v>3997.0648181365896</v>
      </c>
      <c r="K91" s="17">
        <v>4157.0467587831317</v>
      </c>
      <c r="L91" s="17">
        <v>4269.2376140565384</v>
      </c>
      <c r="M91" s="17">
        <v>4349.4980176462059</v>
      </c>
      <c r="N91" s="17">
        <v>4940.5075822833114</v>
      </c>
      <c r="O91" s="17">
        <v>5050.9630505794257</v>
      </c>
      <c r="P91" s="17">
        <v>5244.2179232386788</v>
      </c>
      <c r="Q91" s="17">
        <v>5359.6874267544454</v>
      </c>
      <c r="R91" s="17">
        <v>5530.6565726519366</v>
      </c>
      <c r="S91" s="17">
        <v>5638.8643490369122</v>
      </c>
      <c r="T91" s="17">
        <v>6031.5176051968683</v>
      </c>
      <c r="U91" s="17">
        <v>6042.3644679376721</v>
      </c>
      <c r="V91" s="17">
        <v>6107.076309239792</v>
      </c>
      <c r="W91" s="17">
        <v>6157.8620863683846</v>
      </c>
      <c r="X91" s="17">
        <v>6175.138666445836</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97441.080099263752</v>
      </c>
      <c r="D4" s="5">
        <v>94965.320393621776</v>
      </c>
      <c r="E4" s="5">
        <v>95186.160739487386</v>
      </c>
      <c r="F4" s="5">
        <v>91935.315056192136</v>
      </c>
      <c r="G4" s="5">
        <v>90137.284738914721</v>
      </c>
      <c r="H4" s="5">
        <v>86445.351879895548</v>
      </c>
      <c r="I4" s="5">
        <v>86824.622186011038</v>
      </c>
      <c r="J4" s="5">
        <v>79637.542336567625</v>
      </c>
      <c r="K4" s="5">
        <v>78768.530340088066</v>
      </c>
      <c r="L4" s="5">
        <v>83157.710535976337</v>
      </c>
      <c r="M4" s="5">
        <v>82882.512738849211</v>
      </c>
      <c r="N4" s="5">
        <v>68858.618157504287</v>
      </c>
      <c r="O4" s="5">
        <v>69724.47502180835</v>
      </c>
      <c r="P4" s="5">
        <v>70036.991988591704</v>
      </c>
      <c r="Q4" s="5">
        <v>47518.275563425872</v>
      </c>
      <c r="R4" s="5">
        <v>44110.304486057423</v>
      </c>
      <c r="S4" s="5">
        <v>37881.477423007527</v>
      </c>
      <c r="T4" s="5">
        <v>38083.000600616826</v>
      </c>
      <c r="U4" s="5">
        <v>38097.51007084256</v>
      </c>
      <c r="V4" s="5">
        <v>38111.097722323415</v>
      </c>
      <c r="W4" s="5">
        <v>38136.747589489569</v>
      </c>
      <c r="AA4" s="83"/>
    </row>
    <row r="5" spans="1:27">
      <c r="A5" s="6" t="s">
        <v>77</v>
      </c>
      <c r="B5" s="6" t="s">
        <v>114</v>
      </c>
      <c r="C5" s="5">
        <v>31943.088576287617</v>
      </c>
      <c r="D5" s="5">
        <v>33240.599873651983</v>
      </c>
      <c r="E5" s="5">
        <v>33078.85731206472</v>
      </c>
      <c r="F5" s="5">
        <v>32062.977214662547</v>
      </c>
      <c r="G5" s="5">
        <v>30192.041049979078</v>
      </c>
      <c r="H5" s="5">
        <v>28815.672704662851</v>
      </c>
      <c r="I5" s="5">
        <v>31015.54406434167</v>
      </c>
      <c r="J5" s="5">
        <v>28093.563200601289</v>
      </c>
      <c r="K5" s="5">
        <v>26097.643489392412</v>
      </c>
      <c r="L5" s="5">
        <v>25924.11880126188</v>
      </c>
      <c r="M5" s="5">
        <v>22061.390322405117</v>
      </c>
      <c r="N5" s="5">
        <v>21027.317501970923</v>
      </c>
      <c r="O5" s="5">
        <v>20885.019569323435</v>
      </c>
      <c r="P5" s="5">
        <v>20166.668800689215</v>
      </c>
      <c r="Q5" s="5">
        <v>19942.057378277823</v>
      </c>
      <c r="R5" s="5">
        <v>20513.662545713247</v>
      </c>
      <c r="S5" s="5">
        <v>21721.474232515873</v>
      </c>
      <c r="T5" s="5">
        <v>21041.031670491975</v>
      </c>
      <c r="U5" s="5">
        <v>21300.298510382101</v>
      </c>
      <c r="V5" s="5">
        <v>22609.836632787665</v>
      </c>
      <c r="W5" s="5">
        <v>20944.299743910491</v>
      </c>
      <c r="AA5" s="83"/>
    </row>
    <row r="6" spans="1:27">
      <c r="A6" s="6" t="s">
        <v>77</v>
      </c>
      <c r="B6" s="6" t="s">
        <v>115</v>
      </c>
      <c r="C6" s="5">
        <v>3143.0282842647284</v>
      </c>
      <c r="D6" s="5">
        <v>3138.9781824474185</v>
      </c>
      <c r="E6" s="5">
        <v>2998.1317557579541</v>
      </c>
      <c r="F6" s="5">
        <v>3030.4012736126006</v>
      </c>
      <c r="G6" s="5">
        <v>2849.4938310217158</v>
      </c>
      <c r="H6" s="5">
        <v>2792.2340514608204</v>
      </c>
      <c r="I6" s="5">
        <v>2932.6817132882006</v>
      </c>
      <c r="J6" s="5">
        <v>2955.5621830196042</v>
      </c>
      <c r="K6" s="5">
        <v>2876.045485770479</v>
      </c>
      <c r="L6" s="5">
        <v>2968.4692358533466</v>
      </c>
      <c r="M6" s="5">
        <v>2709.1842745414051</v>
      </c>
      <c r="N6" s="5">
        <v>10491.347188861779</v>
      </c>
      <c r="O6" s="5">
        <v>10020.232828509197</v>
      </c>
      <c r="P6" s="5">
        <v>9419.2382121916598</v>
      </c>
      <c r="Q6" s="5">
        <v>9114.4880185008969</v>
      </c>
      <c r="R6" s="5">
        <v>10152.10180115482</v>
      </c>
      <c r="S6" s="5">
        <v>12368.900159583565</v>
      </c>
      <c r="T6" s="5">
        <v>12778.854058873825</v>
      </c>
      <c r="U6" s="5">
        <v>10453.733763388369</v>
      </c>
      <c r="V6" s="5">
        <v>10361.620182861474</v>
      </c>
      <c r="W6" s="5">
        <v>10409.964365452841</v>
      </c>
      <c r="AA6" s="83"/>
    </row>
    <row r="7" spans="1:27">
      <c r="A7" s="6" t="s">
        <v>77</v>
      </c>
      <c r="B7" s="6" t="s">
        <v>116</v>
      </c>
      <c r="C7" s="5">
        <v>112.36636261138469</v>
      </c>
      <c r="D7" s="5">
        <v>96.766945459001292</v>
      </c>
      <c r="E7" s="5">
        <v>159.99419124012039</v>
      </c>
      <c r="F7" s="5">
        <v>192.22542017563592</v>
      </c>
      <c r="G7" s="5">
        <v>188.80454453535663</v>
      </c>
      <c r="H7" s="5">
        <v>143.84425635852466</v>
      </c>
      <c r="I7" s="5">
        <v>162.42896284431424</v>
      </c>
      <c r="J7" s="5">
        <v>199.81179253517001</v>
      </c>
      <c r="K7" s="5">
        <v>251.59968062366912</v>
      </c>
      <c r="L7" s="5">
        <v>248.4637468399728</v>
      </c>
      <c r="M7" s="5">
        <v>229.92657085846042</v>
      </c>
      <c r="N7" s="5">
        <v>6602.1929407298239</v>
      </c>
      <c r="O7" s="5">
        <v>6725.7189948158702</v>
      </c>
      <c r="P7" s="5">
        <v>6327.1128366916573</v>
      </c>
      <c r="Q7" s="5">
        <v>9922.3381567956694</v>
      </c>
      <c r="R7" s="5">
        <v>10988.291430645242</v>
      </c>
      <c r="S7" s="5">
        <v>21199.481572776229</v>
      </c>
      <c r="T7" s="5">
        <v>17929.910176395992</v>
      </c>
      <c r="U7" s="5">
        <v>21691.317056807937</v>
      </c>
      <c r="V7" s="5">
        <v>25553.617101079959</v>
      </c>
      <c r="W7" s="5">
        <v>24948.619758353794</v>
      </c>
      <c r="AA7" s="83"/>
    </row>
    <row r="8" spans="1:27">
      <c r="A8" s="6" t="s">
        <v>77</v>
      </c>
      <c r="B8" s="6" t="s">
        <v>117</v>
      </c>
      <c r="C8" s="5">
        <v>15998.52703716929</v>
      </c>
      <c r="D8" s="5">
        <v>13157.215856316374</v>
      </c>
      <c r="E8" s="5">
        <v>12989.373610303475</v>
      </c>
      <c r="F8" s="5">
        <v>15833.241785993252</v>
      </c>
      <c r="G8" s="5">
        <v>13544.390274979287</v>
      </c>
      <c r="H8" s="5">
        <v>14661.855080269883</v>
      </c>
      <c r="I8" s="5">
        <v>9123.1527198965396</v>
      </c>
      <c r="J8" s="5">
        <v>15471.02911945161</v>
      </c>
      <c r="K8" s="5">
        <v>14537.165822912955</v>
      </c>
      <c r="L8" s="5">
        <v>11610.141715060754</v>
      </c>
      <c r="M8" s="5">
        <v>12787.837869146511</v>
      </c>
      <c r="N8" s="5">
        <v>12580.158888268812</v>
      </c>
      <c r="O8" s="5">
        <v>12053.665541205992</v>
      </c>
      <c r="P8" s="5">
        <v>13802.50181326746</v>
      </c>
      <c r="Q8" s="5">
        <v>12478.057319959822</v>
      </c>
      <c r="R8" s="5">
        <v>13138.62616560419</v>
      </c>
      <c r="S8" s="5">
        <v>8650.8325692123672</v>
      </c>
      <c r="T8" s="5">
        <v>14890.153551413205</v>
      </c>
      <c r="U8" s="5">
        <v>14462.63932946706</v>
      </c>
      <c r="V8" s="5">
        <v>11184.96146682719</v>
      </c>
      <c r="W8" s="5">
        <v>12614.978175411148</v>
      </c>
      <c r="AA8" s="83"/>
    </row>
    <row r="9" spans="1:27">
      <c r="A9" s="6" t="s">
        <v>77</v>
      </c>
      <c r="B9" s="6" t="s">
        <v>118</v>
      </c>
      <c r="C9" s="5">
        <v>176.12256334354515</v>
      </c>
      <c r="D9" s="5">
        <v>189.99267496851485</v>
      </c>
      <c r="E9" s="5">
        <v>169.19527416793468</v>
      </c>
      <c r="F9" s="5">
        <v>260.06690720043417</v>
      </c>
      <c r="G9" s="5">
        <v>473.78965559029677</v>
      </c>
      <c r="H9" s="5">
        <v>651.86949027432365</v>
      </c>
      <c r="I9" s="5">
        <v>945.0581789513808</v>
      </c>
      <c r="J9" s="5">
        <v>668.26074310112176</v>
      </c>
      <c r="K9" s="5">
        <v>889.29505390119664</v>
      </c>
      <c r="L9" s="5">
        <v>2175.727109774145</v>
      </c>
      <c r="M9" s="5">
        <v>2164.4989244121043</v>
      </c>
      <c r="N9" s="5">
        <v>2547.686438233186</v>
      </c>
      <c r="O9" s="5">
        <v>3018.4844731326743</v>
      </c>
      <c r="P9" s="5">
        <v>3764.8105659180314</v>
      </c>
      <c r="Q9" s="5">
        <v>8549.9454622038866</v>
      </c>
      <c r="R9" s="5">
        <v>9000.7646117623754</v>
      </c>
      <c r="S9" s="5">
        <v>8747.4116954616584</v>
      </c>
      <c r="T9" s="5">
        <v>8375.3000614506545</v>
      </c>
      <c r="U9" s="5">
        <v>8899.7941740095266</v>
      </c>
      <c r="V9" s="5">
        <v>8702.6949622231186</v>
      </c>
      <c r="W9" s="5">
        <v>9176.2808214590495</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29308.954411202096</v>
      </c>
      <c r="D11" s="5">
        <v>30389.277118411934</v>
      </c>
      <c r="E11" s="5">
        <v>31045.338008362243</v>
      </c>
      <c r="F11" s="5">
        <v>31910.815248673509</v>
      </c>
      <c r="G11" s="5">
        <v>36634.697696401876</v>
      </c>
      <c r="H11" s="5">
        <v>39189.086206501575</v>
      </c>
      <c r="I11" s="5">
        <v>38506.174398878873</v>
      </c>
      <c r="J11" s="5">
        <v>45030.908558567637</v>
      </c>
      <c r="K11" s="5">
        <v>47341.437279571262</v>
      </c>
      <c r="L11" s="5">
        <v>47119.671031450031</v>
      </c>
      <c r="M11" s="5">
        <v>49645.532368059074</v>
      </c>
      <c r="N11" s="5">
        <v>48685.539436058505</v>
      </c>
      <c r="O11" s="5">
        <v>47026.607747659458</v>
      </c>
      <c r="P11" s="5">
        <v>47900.762910350983</v>
      </c>
      <c r="Q11" s="5">
        <v>68871.129192438122</v>
      </c>
      <c r="R11" s="5">
        <v>69836.725670701577</v>
      </c>
      <c r="S11" s="5">
        <v>67724.560775558712</v>
      </c>
      <c r="T11" s="5">
        <v>70217.074446621467</v>
      </c>
      <c r="U11" s="5">
        <v>69019.184713758776</v>
      </c>
      <c r="V11" s="5">
        <v>68017.314586077089</v>
      </c>
      <c r="W11" s="5">
        <v>69325.392627444817</v>
      </c>
      <c r="AA11" s="83"/>
    </row>
    <row r="12" spans="1:27">
      <c r="A12" s="6" t="s">
        <v>77</v>
      </c>
      <c r="B12" s="6" t="s">
        <v>121</v>
      </c>
      <c r="C12" s="5">
        <v>12774.52752815759</v>
      </c>
      <c r="D12" s="5">
        <v>15384.050673713738</v>
      </c>
      <c r="E12" s="5">
        <v>14970.45589997933</v>
      </c>
      <c r="F12" s="5">
        <v>15061.388848835013</v>
      </c>
      <c r="G12" s="5">
        <v>15895.355102743622</v>
      </c>
      <c r="H12" s="5">
        <v>17811.880388616686</v>
      </c>
      <c r="I12" s="5">
        <v>22133.887764020994</v>
      </c>
      <c r="J12" s="5">
        <v>19196.061459320215</v>
      </c>
      <c r="K12" s="5">
        <v>22100.665365796049</v>
      </c>
      <c r="L12" s="5">
        <v>22608.89145717775</v>
      </c>
      <c r="M12" s="5">
        <v>24327.361795402405</v>
      </c>
      <c r="N12" s="5">
        <v>27194.621029986265</v>
      </c>
      <c r="O12" s="5">
        <v>30140.827834540691</v>
      </c>
      <c r="P12" s="5">
        <v>29945.961883823831</v>
      </c>
      <c r="Q12" s="5">
        <v>31088.092749230476</v>
      </c>
      <c r="R12" s="5">
        <v>31132.940860567302</v>
      </c>
      <c r="S12" s="5">
        <v>31236.715342839718</v>
      </c>
      <c r="T12" s="5">
        <v>27347.696296363982</v>
      </c>
      <c r="U12" s="5">
        <v>28928.768658049939</v>
      </c>
      <c r="V12" s="5">
        <v>29434.74932643299</v>
      </c>
      <c r="W12" s="5">
        <v>30058.893727510353</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150</v>
      </c>
      <c r="B14" s="100"/>
      <c r="C14" s="17">
        <v>206174.91354300329</v>
      </c>
      <c r="D14" s="17">
        <v>206757.64634111401</v>
      </c>
      <c r="E14" s="17">
        <v>207580.39485894702</v>
      </c>
      <c r="F14" s="17">
        <v>207680.4059539705</v>
      </c>
      <c r="G14" s="17">
        <v>207532.59777805995</v>
      </c>
      <c r="H14" s="17">
        <v>208377.74355171761</v>
      </c>
      <c r="I14" s="17">
        <v>209670.60853165571</v>
      </c>
      <c r="J14" s="17">
        <v>210036.72822508885</v>
      </c>
      <c r="K14" s="17">
        <v>211922.38447091967</v>
      </c>
      <c r="L14" s="17">
        <v>214034.17424662941</v>
      </c>
      <c r="M14" s="17">
        <v>215536.67240706866</v>
      </c>
      <c r="N14" s="17">
        <v>217007.66216530991</v>
      </c>
      <c r="O14" s="17">
        <v>219115.96116891599</v>
      </c>
      <c r="P14" s="17">
        <v>221493.80877220802</v>
      </c>
      <c r="Q14" s="17">
        <v>224916.667930956</v>
      </c>
      <c r="R14" s="17">
        <v>227701.33234252379</v>
      </c>
      <c r="S14" s="17">
        <v>229806.80136730167</v>
      </c>
      <c r="T14" s="17">
        <v>232377.2843961012</v>
      </c>
      <c r="U14" s="17">
        <v>235035.22541854324</v>
      </c>
      <c r="V14" s="17">
        <v>237614.87810533948</v>
      </c>
      <c r="W14" s="17">
        <v>240425.59528142842</v>
      </c>
      <c r="AA14" s="83"/>
    </row>
    <row r="15" spans="1:27">
      <c r="A15" s="6" t="s">
        <v>77</v>
      </c>
      <c r="B15" s="6" t="s">
        <v>124</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0" t="s">
        <v>144</v>
      </c>
      <c r="B16" s="100"/>
      <c r="C16" s="17">
        <v>206175.05175730522</v>
      </c>
      <c r="D16" s="17">
        <v>206757.64634111401</v>
      </c>
      <c r="E16" s="17">
        <v>207580.53640531571</v>
      </c>
      <c r="F16" s="17">
        <v>207680.9880882033</v>
      </c>
      <c r="G16" s="17">
        <v>207533.2012158914</v>
      </c>
      <c r="H16" s="17">
        <v>208377.74355171761</v>
      </c>
      <c r="I16" s="17">
        <v>209670.81382591792</v>
      </c>
      <c r="J16" s="17">
        <v>210036.95290652377</v>
      </c>
      <c r="K16" s="17">
        <v>211923.95240766721</v>
      </c>
      <c r="L16" s="17">
        <v>214034.17424662941</v>
      </c>
      <c r="M16" s="17">
        <v>215536.95191883761</v>
      </c>
      <c r="N16" s="17">
        <v>217007.95977223726</v>
      </c>
      <c r="O16" s="17">
        <v>219116.77283917426</v>
      </c>
      <c r="P16" s="17">
        <v>221495.08409781958</v>
      </c>
      <c r="Q16" s="17">
        <v>224919.75122401855</v>
      </c>
      <c r="R16" s="17">
        <v>227704.99151101528</v>
      </c>
      <c r="S16" s="17">
        <v>229808.45601303061</v>
      </c>
      <c r="T16" s="17">
        <v>232381.90473854795</v>
      </c>
      <c r="U16" s="17">
        <v>235039.89140280747</v>
      </c>
      <c r="V16" s="17">
        <v>237616.67896055407</v>
      </c>
      <c r="W16" s="17">
        <v>240430.28996719787</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46795.091806907469</v>
      </c>
      <c r="D19" s="5">
        <v>45667.402554703192</v>
      </c>
      <c r="E19" s="5">
        <v>41933.106103144266</v>
      </c>
      <c r="F19" s="5">
        <v>39629.021187022532</v>
      </c>
      <c r="G19" s="5">
        <v>39297.63527405764</v>
      </c>
      <c r="H19" s="5">
        <v>37300.521742984849</v>
      </c>
      <c r="I19" s="5">
        <v>40096.098002009232</v>
      </c>
      <c r="J19" s="5">
        <v>37096.805805803378</v>
      </c>
      <c r="K19" s="5">
        <v>36701.638380308097</v>
      </c>
      <c r="L19" s="5">
        <v>41450.9814626917</v>
      </c>
      <c r="M19" s="5">
        <v>40862.902479538461</v>
      </c>
      <c r="N19" s="5">
        <v>26674.199999999815</v>
      </c>
      <c r="O19" s="5">
        <v>26674.199999999997</v>
      </c>
      <c r="P19" s="5">
        <v>26674.199999999561</v>
      </c>
      <c r="Q19" s="5">
        <v>8696.1600000006219</v>
      </c>
      <c r="R19" s="5">
        <v>8672.4000000005617</v>
      </c>
      <c r="S19" s="5">
        <v>8672.4000000007418</v>
      </c>
      <c r="T19" s="5">
        <v>8672.4000000007654</v>
      </c>
      <c r="U19" s="5">
        <v>8696.1600000007365</v>
      </c>
      <c r="V19" s="5">
        <v>8672.4000000007272</v>
      </c>
      <c r="W19" s="5">
        <v>8672.4000000004817</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34.689599999998656</v>
      </c>
      <c r="E21" s="5">
        <v>104.35391999999901</v>
      </c>
      <c r="F21" s="5">
        <v>69.379199999997326</v>
      </c>
      <c r="G21" s="5">
        <v>69.379199999997084</v>
      </c>
      <c r="H21" s="5">
        <v>69.379199999996985</v>
      </c>
      <c r="I21" s="5">
        <v>69.569279999997036</v>
      </c>
      <c r="J21" s="5">
        <v>69.37919999999707</v>
      </c>
      <c r="K21" s="5">
        <v>69.379199999997056</v>
      </c>
      <c r="L21" s="5">
        <v>69.379199999996956</v>
      </c>
      <c r="M21" s="5">
        <v>69.569279999997022</v>
      </c>
      <c r="N21" s="5">
        <v>3425.1704431021067</v>
      </c>
      <c r="O21" s="5">
        <v>3425.1704431021089</v>
      </c>
      <c r="P21" s="5">
        <v>3422.1507290478094</v>
      </c>
      <c r="Q21" s="5">
        <v>3189.8257960419769</v>
      </c>
      <c r="R21" s="5">
        <v>3224.7102001365702</v>
      </c>
      <c r="S21" s="5">
        <v>3373.2826149511802</v>
      </c>
      <c r="T21" s="5">
        <v>3349.0754166474544</v>
      </c>
      <c r="U21" s="5">
        <v>3408.3041751947885</v>
      </c>
      <c r="V21" s="5">
        <v>3399.046839109777</v>
      </c>
      <c r="W21" s="5">
        <v>3401.2116986703336</v>
      </c>
    </row>
    <row r="22" spans="1:27">
      <c r="A22" s="6" t="s">
        <v>128</v>
      </c>
      <c r="B22" s="6" t="s">
        <v>116</v>
      </c>
      <c r="C22" s="5">
        <v>13.632565467073103</v>
      </c>
      <c r="D22" s="5">
        <v>2.8668938439080556</v>
      </c>
      <c r="E22" s="5">
        <v>19.406746506649817</v>
      </c>
      <c r="F22" s="5">
        <v>28.140611330796872</v>
      </c>
      <c r="G22" s="5">
        <v>27.483365651712834</v>
      </c>
      <c r="H22" s="5">
        <v>23.1433547738817</v>
      </c>
      <c r="I22" s="5">
        <v>22.752956406662708</v>
      </c>
      <c r="J22" s="5">
        <v>30.372253835549081</v>
      </c>
      <c r="K22" s="5">
        <v>89.661340847329882</v>
      </c>
      <c r="L22" s="5">
        <v>52.75413033041108</v>
      </c>
      <c r="M22" s="5">
        <v>73.08455601067196</v>
      </c>
      <c r="N22" s="5">
        <v>5488.5320765201541</v>
      </c>
      <c r="O22" s="5">
        <v>5767.9319786531041</v>
      </c>
      <c r="P22" s="5">
        <v>5333.8118836411668</v>
      </c>
      <c r="Q22" s="5">
        <v>8607.2593196238104</v>
      </c>
      <c r="R22" s="5">
        <v>9337.832545810561</v>
      </c>
      <c r="S22" s="5">
        <v>14452.868394078912</v>
      </c>
      <c r="T22" s="5">
        <v>12192.558708578266</v>
      </c>
      <c r="U22" s="5">
        <v>14532.219944591145</v>
      </c>
      <c r="V22" s="5">
        <v>16043.632306132944</v>
      </c>
      <c r="W22" s="5">
        <v>17005.479777177326</v>
      </c>
    </row>
    <row r="23" spans="1:27">
      <c r="A23" s="6" t="s">
        <v>128</v>
      </c>
      <c r="B23" s="6" t="s">
        <v>117</v>
      </c>
      <c r="C23" s="5">
        <v>2200.2519825643531</v>
      </c>
      <c r="D23" s="5">
        <v>1869.9171690321762</v>
      </c>
      <c r="E23" s="5">
        <v>1847.5454342600788</v>
      </c>
      <c r="F23" s="5">
        <v>2812.2049330916379</v>
      </c>
      <c r="G23" s="5">
        <v>1798.3902093082645</v>
      </c>
      <c r="H23" s="5">
        <v>2186.4550044135203</v>
      </c>
      <c r="I23" s="5">
        <v>793.96926114649546</v>
      </c>
      <c r="J23" s="5">
        <v>3451.2532762030414</v>
      </c>
      <c r="K23" s="5">
        <v>3064.8133462483165</v>
      </c>
      <c r="L23" s="5">
        <v>1819.6687749243483</v>
      </c>
      <c r="M23" s="5">
        <v>2113.4456266380175</v>
      </c>
      <c r="N23" s="5">
        <v>1772.9941352902565</v>
      </c>
      <c r="O23" s="5">
        <v>1748.2109705921655</v>
      </c>
      <c r="P23" s="5">
        <v>2663.903035553401</v>
      </c>
      <c r="Q23" s="5">
        <v>2147.998467159056</v>
      </c>
      <c r="R23" s="5">
        <v>2479.4841881813863</v>
      </c>
      <c r="S23" s="5">
        <v>936.87541047183072</v>
      </c>
      <c r="T23" s="5">
        <v>3556.0335889706994</v>
      </c>
      <c r="U23" s="5">
        <v>3080.6936560834802</v>
      </c>
      <c r="V23" s="5">
        <v>1869.0334112815892</v>
      </c>
      <c r="W23" s="5">
        <v>2149.8460476197879</v>
      </c>
    </row>
    <row r="24" spans="1:27">
      <c r="A24" s="6" t="s">
        <v>128</v>
      </c>
      <c r="B24" s="6" t="s">
        <v>118</v>
      </c>
      <c r="C24" s="5">
        <v>26.635100476271141</v>
      </c>
      <c r="D24" s="5">
        <v>26.760540129852025</v>
      </c>
      <c r="E24" s="5">
        <v>10.704255560664471</v>
      </c>
      <c r="F24" s="5">
        <v>60.052886921860207</v>
      </c>
      <c r="G24" s="5">
        <v>227.85741107397908</v>
      </c>
      <c r="H24" s="5">
        <v>315.84434587817032</v>
      </c>
      <c r="I24" s="5">
        <v>408.79415662152644</v>
      </c>
      <c r="J24" s="5">
        <v>235.96378120368416</v>
      </c>
      <c r="K24" s="5">
        <v>211.89783585970486</v>
      </c>
      <c r="L24" s="5">
        <v>1309.3034287011117</v>
      </c>
      <c r="M24" s="5">
        <v>748.41728367051724</v>
      </c>
      <c r="N24" s="5">
        <v>354.5346928071848</v>
      </c>
      <c r="O24" s="5">
        <v>322.30851195019193</v>
      </c>
      <c r="P24" s="5">
        <v>342.54041643315827</v>
      </c>
      <c r="Q24" s="5">
        <v>2252.645657451616</v>
      </c>
      <c r="R24" s="5">
        <v>2091.0027970798424</v>
      </c>
      <c r="S24" s="5">
        <v>1125.1983994058678</v>
      </c>
      <c r="T24" s="5">
        <v>1319.5524630596956</v>
      </c>
      <c r="U24" s="5">
        <v>941.01559379690684</v>
      </c>
      <c r="V24" s="5">
        <v>841.51128406048088</v>
      </c>
      <c r="W24" s="5">
        <v>757.01944528423189</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4881.3247333432828</v>
      </c>
      <c r="D26" s="5">
        <v>5470.215122908754</v>
      </c>
      <c r="E26" s="5">
        <v>5628.1673934578248</v>
      </c>
      <c r="F26" s="5">
        <v>5668.4691371661329</v>
      </c>
      <c r="G26" s="5">
        <v>5919.8996255834327</v>
      </c>
      <c r="H26" s="5">
        <v>5706.2053655059599</v>
      </c>
      <c r="I26" s="5">
        <v>5373.3551001405558</v>
      </c>
      <c r="J26" s="5">
        <v>5700.7767766082152</v>
      </c>
      <c r="K26" s="5">
        <v>5415.3642677602429</v>
      </c>
      <c r="L26" s="5">
        <v>5642.7026856204257</v>
      </c>
      <c r="M26" s="5">
        <v>5689.0680497564426</v>
      </c>
      <c r="N26" s="5">
        <v>7467.277158088611</v>
      </c>
      <c r="O26" s="5">
        <v>7766.5893383160492</v>
      </c>
      <c r="P26" s="5">
        <v>7854.9671693119681</v>
      </c>
      <c r="Q26" s="5">
        <v>24871.048620012407</v>
      </c>
      <c r="R26" s="5">
        <v>24946.957996659268</v>
      </c>
      <c r="S26" s="5">
        <v>23603.495594107208</v>
      </c>
      <c r="T26" s="5">
        <v>25379.291371641746</v>
      </c>
      <c r="U26" s="5">
        <v>23347.286093314859</v>
      </c>
      <c r="V26" s="5">
        <v>23715.520642798125</v>
      </c>
      <c r="W26" s="5">
        <v>22531.414385486507</v>
      </c>
    </row>
    <row r="27" spans="1:27">
      <c r="A27" s="6" t="s">
        <v>128</v>
      </c>
      <c r="B27" s="6" t="s">
        <v>121</v>
      </c>
      <c r="C27" s="5">
        <v>4527.9494867679741</v>
      </c>
      <c r="D27" s="5">
        <v>5709.0314320843081</v>
      </c>
      <c r="E27" s="5">
        <v>5521.175630898163</v>
      </c>
      <c r="F27" s="5">
        <v>5431.8470426146041</v>
      </c>
      <c r="G27" s="5">
        <v>5727.0749975059189</v>
      </c>
      <c r="H27" s="5">
        <v>5994.1561112829886</v>
      </c>
      <c r="I27" s="5">
        <v>6420.177350949396</v>
      </c>
      <c r="J27" s="5">
        <v>5704.9196356105031</v>
      </c>
      <c r="K27" s="5">
        <v>5917.3139921171296</v>
      </c>
      <c r="L27" s="5">
        <v>6083.8065223851763</v>
      </c>
      <c r="M27" s="5">
        <v>6256.5388958557787</v>
      </c>
      <c r="N27" s="5">
        <v>6437.8422573712533</v>
      </c>
      <c r="O27" s="5">
        <v>6190.6268708775578</v>
      </c>
      <c r="P27" s="5">
        <v>6038.2983048644246</v>
      </c>
      <c r="Q27" s="5">
        <v>6438.5392310535299</v>
      </c>
      <c r="R27" s="5">
        <v>6444.2027699923929</v>
      </c>
      <c r="S27" s="5">
        <v>6413.0109860819202</v>
      </c>
      <c r="T27" s="5">
        <v>5739.3971223483422</v>
      </c>
      <c r="U27" s="5">
        <v>5936.8997755273122</v>
      </c>
      <c r="V27" s="5">
        <v>6072.8199699120742</v>
      </c>
      <c r="W27" s="5">
        <v>6241.1919634103024</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150</v>
      </c>
      <c r="B29" s="100"/>
      <c r="C29" s="17">
        <v>62616.145286618746</v>
      </c>
      <c r="D29" s="17">
        <v>63253.929502504834</v>
      </c>
      <c r="E29" s="17">
        <v>59815.831509135285</v>
      </c>
      <c r="F29" s="17">
        <v>58542.355227485503</v>
      </c>
      <c r="G29" s="17">
        <v>57849.856280286971</v>
      </c>
      <c r="H29" s="17">
        <v>56385.693020269595</v>
      </c>
      <c r="I29" s="17">
        <v>57982.784558262836</v>
      </c>
      <c r="J29" s="17">
        <v>57383.507837226687</v>
      </c>
      <c r="K29" s="17">
        <v>56722.318388559012</v>
      </c>
      <c r="L29" s="17">
        <v>60685.440106135655</v>
      </c>
      <c r="M29" s="17">
        <v>60749.042718589168</v>
      </c>
      <c r="N29" s="17">
        <v>57154.390248038391</v>
      </c>
      <c r="O29" s="17">
        <v>57794.742093620589</v>
      </c>
      <c r="P29" s="17">
        <v>58676.600539229628</v>
      </c>
      <c r="Q29" s="17">
        <v>61364.500967165404</v>
      </c>
      <c r="R29" s="17">
        <v>63131.941412189539</v>
      </c>
      <c r="S29" s="17">
        <v>65839.231319841201</v>
      </c>
      <c r="T29" s="17">
        <v>67604.918195368082</v>
      </c>
      <c r="U29" s="17">
        <v>68012.647100112925</v>
      </c>
      <c r="V29" s="17">
        <v>69173.345469377338</v>
      </c>
      <c r="W29" s="17">
        <v>69926.954734602332</v>
      </c>
    </row>
    <row r="30" spans="1:27">
      <c r="A30" s="6" t="s">
        <v>128</v>
      </c>
      <c r="B30" s="6" t="s">
        <v>124</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0" t="s">
        <v>144</v>
      </c>
      <c r="B31" s="100"/>
      <c r="C31" s="17">
        <v>62616.145286618746</v>
      </c>
      <c r="D31" s="17">
        <v>63253.929502504834</v>
      </c>
      <c r="E31" s="17">
        <v>59815.973055503986</v>
      </c>
      <c r="F31" s="17">
        <v>58542.937361718301</v>
      </c>
      <c r="G31" s="17">
        <v>57849.856280286971</v>
      </c>
      <c r="H31" s="17">
        <v>56385.693020269595</v>
      </c>
      <c r="I31" s="17">
        <v>57982.989852525054</v>
      </c>
      <c r="J31" s="17">
        <v>57383.732518661622</v>
      </c>
      <c r="K31" s="17">
        <v>56723.293531361036</v>
      </c>
      <c r="L31" s="17">
        <v>60685.440106135655</v>
      </c>
      <c r="M31" s="17">
        <v>60749.322230358128</v>
      </c>
      <c r="N31" s="17">
        <v>57154.687854965749</v>
      </c>
      <c r="O31" s="17">
        <v>57795.253941549126</v>
      </c>
      <c r="P31" s="17">
        <v>58677.874048334692</v>
      </c>
      <c r="Q31" s="17">
        <v>61365.695278665167</v>
      </c>
      <c r="R31" s="17">
        <v>63134.18683273068</v>
      </c>
      <c r="S31" s="17">
        <v>65840.167879555622</v>
      </c>
      <c r="T31" s="17">
        <v>67606.672506339295</v>
      </c>
      <c r="U31" s="17">
        <v>68014.624399066815</v>
      </c>
      <c r="V31" s="17">
        <v>69174.050862546399</v>
      </c>
      <c r="W31" s="17">
        <v>69929.190641367823</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50645.988292356284</v>
      </c>
      <c r="D34" s="5">
        <v>49297.917838918591</v>
      </c>
      <c r="E34" s="5">
        <v>53253.054636343128</v>
      </c>
      <c r="F34" s="5">
        <v>52306.293869169604</v>
      </c>
      <c r="G34" s="5">
        <v>50839.649464857081</v>
      </c>
      <c r="H34" s="5">
        <v>49144.830136910692</v>
      </c>
      <c r="I34" s="5">
        <v>46728.524184001806</v>
      </c>
      <c r="J34" s="5">
        <v>42540.736530764239</v>
      </c>
      <c r="K34" s="5">
        <v>42066.891959779976</v>
      </c>
      <c r="L34" s="5">
        <v>41706.729073284638</v>
      </c>
      <c r="M34" s="5">
        <v>42019.610259310743</v>
      </c>
      <c r="N34" s="5">
        <v>42184.418157504471</v>
      </c>
      <c r="O34" s="5">
        <v>43050.275021808346</v>
      </c>
      <c r="P34" s="5">
        <v>43362.791988592144</v>
      </c>
      <c r="Q34" s="5">
        <v>38822.11556342525</v>
      </c>
      <c r="R34" s="5">
        <v>35437.904486056861</v>
      </c>
      <c r="S34" s="5">
        <v>29209.077423006787</v>
      </c>
      <c r="T34" s="5">
        <v>29410.600600616061</v>
      </c>
      <c r="U34" s="5">
        <v>29401.350070841821</v>
      </c>
      <c r="V34" s="5">
        <v>29438.69772232269</v>
      </c>
      <c r="W34" s="5">
        <v>29464.347589489087</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1176.433836000019</v>
      </c>
      <c r="D36" s="5">
        <v>1176.4338360000202</v>
      </c>
      <c r="E36" s="5">
        <v>1346.3869248000474</v>
      </c>
      <c r="F36" s="5">
        <v>1279.3699680000559</v>
      </c>
      <c r="G36" s="5">
        <v>1279.3699680000518</v>
      </c>
      <c r="H36" s="5">
        <v>1279.3699680000509</v>
      </c>
      <c r="I36" s="5">
        <v>1282.8750912000487</v>
      </c>
      <c r="J36" s="5">
        <v>1232.153568000052</v>
      </c>
      <c r="K36" s="5">
        <v>1232.1535680000484</v>
      </c>
      <c r="L36" s="5">
        <v>1232.1535680000475</v>
      </c>
      <c r="M36" s="5">
        <v>1235.5293312000479</v>
      </c>
      <c r="N36" s="5">
        <v>2118.8321861822856</v>
      </c>
      <c r="O36" s="5">
        <v>2038.6424161288701</v>
      </c>
      <c r="P36" s="5">
        <v>1960.2961337405986</v>
      </c>
      <c r="Q36" s="5">
        <v>3300.1487558565932</v>
      </c>
      <c r="R36" s="5">
        <v>4423.0319938117464</v>
      </c>
      <c r="S36" s="5">
        <v>7347.5504375616792</v>
      </c>
      <c r="T36" s="5">
        <v>7839.6155695726238</v>
      </c>
      <c r="U36" s="5">
        <v>7045.4295881935805</v>
      </c>
      <c r="V36" s="5">
        <v>6962.5733437516974</v>
      </c>
      <c r="W36" s="5">
        <v>7008.7526667825068</v>
      </c>
    </row>
    <row r="37" spans="1:23">
      <c r="A37" s="6" t="s">
        <v>145</v>
      </c>
      <c r="B37" s="6" t="s">
        <v>116</v>
      </c>
      <c r="C37" s="5">
        <v>2.9203552507020336</v>
      </c>
      <c r="D37" s="5">
        <v>0.64725355355121361</v>
      </c>
      <c r="E37" s="5">
        <v>3.9465657540185344</v>
      </c>
      <c r="F37" s="5">
        <v>17.123392471055173</v>
      </c>
      <c r="G37" s="5">
        <v>10.435865596368059</v>
      </c>
      <c r="H37" s="5">
        <v>1.2376914067982425</v>
      </c>
      <c r="I37" s="5">
        <v>0.2482720076339156</v>
      </c>
      <c r="J37" s="5">
        <v>17.190476183447821</v>
      </c>
      <c r="K37" s="5">
        <v>9.3659725081681113</v>
      </c>
      <c r="L37" s="5">
        <v>22.551007951138029</v>
      </c>
      <c r="M37" s="5">
        <v>3.8346441665133151</v>
      </c>
      <c r="N37" s="5">
        <v>196.99788665197909</v>
      </c>
      <c r="O37" s="5">
        <v>123.31699144389904</v>
      </c>
      <c r="P37" s="5">
        <v>120.93796483586641</v>
      </c>
      <c r="Q37" s="5">
        <v>318.50336597472511</v>
      </c>
      <c r="R37" s="5">
        <v>615.7610024464725</v>
      </c>
      <c r="S37" s="5">
        <v>2546.4861628944068</v>
      </c>
      <c r="T37" s="5">
        <v>3275.1840801069475</v>
      </c>
      <c r="U37" s="5">
        <v>3466.5839664861078</v>
      </c>
      <c r="V37" s="5">
        <v>3469.289953931625</v>
      </c>
      <c r="W37" s="5">
        <v>3832.711799288732</v>
      </c>
    </row>
    <row r="38" spans="1:23">
      <c r="A38" s="6" t="s">
        <v>145</v>
      </c>
      <c r="B38" s="6" t="s">
        <v>117</v>
      </c>
      <c r="C38" s="5">
        <v>685.11930548994337</v>
      </c>
      <c r="D38" s="5">
        <v>682.35027647994593</v>
      </c>
      <c r="E38" s="5">
        <v>679.58124746994758</v>
      </c>
      <c r="F38" s="5">
        <v>676.8122184599481</v>
      </c>
      <c r="G38" s="5">
        <v>674.04318942994996</v>
      </c>
      <c r="H38" s="5">
        <v>671.27416041995048</v>
      </c>
      <c r="I38" s="5">
        <v>668.50513140994929</v>
      </c>
      <c r="J38" s="5">
        <v>665.73610239994582</v>
      </c>
      <c r="K38" s="5">
        <v>662.96707338994815</v>
      </c>
      <c r="L38" s="5">
        <v>660.19804436994866</v>
      </c>
      <c r="M38" s="5">
        <v>657.42901535994838</v>
      </c>
      <c r="N38" s="5">
        <v>654.6599863399523</v>
      </c>
      <c r="O38" s="5">
        <v>651.89095732995247</v>
      </c>
      <c r="P38" s="5">
        <v>649.12192831995321</v>
      </c>
      <c r="Q38" s="5">
        <v>646.35289929995633</v>
      </c>
      <c r="R38" s="5">
        <v>643.58387028995367</v>
      </c>
      <c r="S38" s="5">
        <v>241.43550114998897</v>
      </c>
      <c r="T38" s="5">
        <v>240.39223269998897</v>
      </c>
      <c r="U38" s="5">
        <v>239.34896423998919</v>
      </c>
      <c r="V38" s="5">
        <v>238.30569578998936</v>
      </c>
      <c r="W38" s="5">
        <v>237.26242733998907</v>
      </c>
    </row>
    <row r="39" spans="1:23">
      <c r="A39" s="6" t="s">
        <v>145</v>
      </c>
      <c r="B39" s="6" t="s">
        <v>118</v>
      </c>
      <c r="C39" s="5">
        <v>16.876673786110661</v>
      </c>
      <c r="D39" s="5">
        <v>37.426384446384368</v>
      </c>
      <c r="E39" s="5">
        <v>37.836921897786652</v>
      </c>
      <c r="F39" s="5">
        <v>58.011278754115295</v>
      </c>
      <c r="G39" s="5">
        <v>60.231175245775255</v>
      </c>
      <c r="H39" s="5">
        <v>116.08763579468908</v>
      </c>
      <c r="I39" s="5">
        <v>300.59575152247868</v>
      </c>
      <c r="J39" s="5">
        <v>244.68305744883764</v>
      </c>
      <c r="K39" s="5">
        <v>411.33203907492748</v>
      </c>
      <c r="L39" s="5">
        <v>457.44995345532072</v>
      </c>
      <c r="M39" s="5">
        <v>482.99849791385066</v>
      </c>
      <c r="N39" s="5">
        <v>595.63657502754609</v>
      </c>
      <c r="O39" s="5">
        <v>863.53706092656739</v>
      </c>
      <c r="P39" s="5">
        <v>1366.3785463729741</v>
      </c>
      <c r="Q39" s="5">
        <v>3242.5626593989446</v>
      </c>
      <c r="R39" s="5">
        <v>3806.0365314499945</v>
      </c>
      <c r="S39" s="5">
        <v>4519.523803632801</v>
      </c>
      <c r="T39" s="5">
        <v>3719.8517838007606</v>
      </c>
      <c r="U39" s="5">
        <v>3994.1687330657569</v>
      </c>
      <c r="V39" s="5">
        <v>4230.4081777465117</v>
      </c>
      <c r="W39" s="5">
        <v>4308.9333324200652</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2306.7853905463753</v>
      </c>
      <c r="D41" s="5">
        <v>4232.841972298469</v>
      </c>
      <c r="E41" s="5">
        <v>4120.3903085758029</v>
      </c>
      <c r="F41" s="5">
        <v>4068.980471709554</v>
      </c>
      <c r="G41" s="5">
        <v>6046.6102358098306</v>
      </c>
      <c r="H41" s="5">
        <v>7638.9427658240202</v>
      </c>
      <c r="I41" s="5">
        <v>7211.6628862522721</v>
      </c>
      <c r="J41" s="5">
        <v>11799.061248904862</v>
      </c>
      <c r="K41" s="5">
        <v>12117.752264251721</v>
      </c>
      <c r="L41" s="5">
        <v>11967.380713715356</v>
      </c>
      <c r="M41" s="5">
        <v>11545.339776790821</v>
      </c>
      <c r="N41" s="5">
        <v>11764.90176793402</v>
      </c>
      <c r="O41" s="5">
        <v>11537.107687823038</v>
      </c>
      <c r="P41" s="5">
        <v>11528.6112007047</v>
      </c>
      <c r="Q41" s="5">
        <v>13733.835675321558</v>
      </c>
      <c r="R41" s="5">
        <v>15040.954686761239</v>
      </c>
      <c r="S41" s="5">
        <v>14457.615145906992</v>
      </c>
      <c r="T41" s="5">
        <v>14375.641431999133</v>
      </c>
      <c r="U41" s="5">
        <v>14411.510969359017</v>
      </c>
      <c r="V41" s="5">
        <v>14601.536676607848</v>
      </c>
      <c r="W41" s="5">
        <v>13918.29563493609</v>
      </c>
    </row>
    <row r="42" spans="1:23">
      <c r="A42" s="6" t="s">
        <v>145</v>
      </c>
      <c r="B42" s="6" t="s">
        <v>121</v>
      </c>
      <c r="C42" s="5">
        <v>5005.2817667329746</v>
      </c>
      <c r="D42" s="5">
        <v>6213.3795789951182</v>
      </c>
      <c r="E42" s="5">
        <v>6131.1274016582411</v>
      </c>
      <c r="F42" s="5">
        <v>6118.8456715449765</v>
      </c>
      <c r="G42" s="5">
        <v>6224.2792601041183</v>
      </c>
      <c r="H42" s="5">
        <v>7377.5486167713843</v>
      </c>
      <c r="I42" s="5">
        <v>10613.371855091371</v>
      </c>
      <c r="J42" s="5">
        <v>8842.0661129873151</v>
      </c>
      <c r="K42" s="5">
        <v>11373.571247560531</v>
      </c>
      <c r="L42" s="5">
        <v>11646.541515211578</v>
      </c>
      <c r="M42" s="5">
        <v>11998.440096535887</v>
      </c>
      <c r="N42" s="5">
        <v>12282.282895682967</v>
      </c>
      <c r="O42" s="5">
        <v>12180.167106068524</v>
      </c>
      <c r="P42" s="5">
        <v>12204.092905703033</v>
      </c>
      <c r="Q42" s="5">
        <v>12552.407246963006</v>
      </c>
      <c r="R42" s="5">
        <v>12497.268189533244</v>
      </c>
      <c r="S42" s="5">
        <v>12515.959454038519</v>
      </c>
      <c r="T42" s="5">
        <v>10358.212718569121</v>
      </c>
      <c r="U42" s="5">
        <v>11504.583403196495</v>
      </c>
      <c r="V42" s="5">
        <v>11773.197691987263</v>
      </c>
      <c r="W42" s="5">
        <v>12146.772095993907</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150</v>
      </c>
      <c r="B44" s="100"/>
      <c r="C44" s="17">
        <v>65553.091244150099</v>
      </c>
      <c r="D44" s="17">
        <v>67670.616678252292</v>
      </c>
      <c r="E44" s="17">
        <v>71904.400086132679</v>
      </c>
      <c r="F44" s="17">
        <v>71077.529022094095</v>
      </c>
      <c r="G44" s="17">
        <v>71925.876806050801</v>
      </c>
      <c r="H44" s="17">
        <v>73205.561380966596</v>
      </c>
      <c r="I44" s="17">
        <v>73850.956309839879</v>
      </c>
      <c r="J44" s="17">
        <v>72679.764464495674</v>
      </c>
      <c r="K44" s="17">
        <v>75294.315486870779</v>
      </c>
      <c r="L44" s="17">
        <v>75311.251874707406</v>
      </c>
      <c r="M44" s="17">
        <v>75797.850180787471</v>
      </c>
      <c r="N44" s="17">
        <v>77806.40399064988</v>
      </c>
      <c r="O44" s="17">
        <v>78526.785662487615</v>
      </c>
      <c r="P44" s="17">
        <v>79168.574304558904</v>
      </c>
      <c r="Q44" s="17">
        <v>79249.494830675394</v>
      </c>
      <c r="R44" s="17">
        <v>79064.76233852451</v>
      </c>
      <c r="S44" s="17">
        <v>77146.800397299972</v>
      </c>
      <c r="T44" s="17">
        <v>76711.287138699772</v>
      </c>
      <c r="U44" s="17">
        <v>77664.905027640096</v>
      </c>
      <c r="V44" s="17">
        <v>78509.085661806923</v>
      </c>
      <c r="W44" s="17">
        <v>79165.913218231915</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0" t="s">
        <v>144</v>
      </c>
      <c r="B46" s="100"/>
      <c r="C46" s="17">
        <v>65553.091244150099</v>
      </c>
      <c r="D46" s="17">
        <v>67670.616678252292</v>
      </c>
      <c r="E46" s="17">
        <v>71904.400086132679</v>
      </c>
      <c r="F46" s="17">
        <v>71077.529022094095</v>
      </c>
      <c r="G46" s="17">
        <v>71925.876806050801</v>
      </c>
      <c r="H46" s="17">
        <v>73205.561380966596</v>
      </c>
      <c r="I46" s="17">
        <v>73850.956309839879</v>
      </c>
      <c r="J46" s="17">
        <v>72679.764464495674</v>
      </c>
      <c r="K46" s="17">
        <v>75294.315486870779</v>
      </c>
      <c r="L46" s="17">
        <v>75311.251874707406</v>
      </c>
      <c r="M46" s="17">
        <v>75797.850180787471</v>
      </c>
      <c r="N46" s="17">
        <v>77806.40399064988</v>
      </c>
      <c r="O46" s="17">
        <v>78527.085484817348</v>
      </c>
      <c r="P46" s="17">
        <v>79168.576121065387</v>
      </c>
      <c r="Q46" s="17">
        <v>79250.154385968432</v>
      </c>
      <c r="R46" s="17">
        <v>79065.280795014041</v>
      </c>
      <c r="S46" s="17">
        <v>77146.800397299972</v>
      </c>
      <c r="T46" s="17">
        <v>76712.726471845599</v>
      </c>
      <c r="U46" s="17">
        <v>77666.093130302601</v>
      </c>
      <c r="V46" s="17">
        <v>78510.181123852439</v>
      </c>
      <c r="W46" s="17">
        <v>79165.913218231915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31943.088576287617</v>
      </c>
      <c r="D50" s="5">
        <v>33240.599873651983</v>
      </c>
      <c r="E50" s="5">
        <v>33078.85731206472</v>
      </c>
      <c r="F50" s="5">
        <v>32062.977214662547</v>
      </c>
      <c r="G50" s="5">
        <v>30192.041049979078</v>
      </c>
      <c r="H50" s="5">
        <v>28815.672704662851</v>
      </c>
      <c r="I50" s="5">
        <v>31015.54406434167</v>
      </c>
      <c r="J50" s="5">
        <v>28093.563200601289</v>
      </c>
      <c r="K50" s="5">
        <v>26097.643489392412</v>
      </c>
      <c r="L50" s="5">
        <v>25924.11880126188</v>
      </c>
      <c r="M50" s="5">
        <v>22061.390322405117</v>
      </c>
      <c r="N50" s="5">
        <v>21027.317501970923</v>
      </c>
      <c r="O50" s="5">
        <v>20885.019569323435</v>
      </c>
      <c r="P50" s="5">
        <v>20166.668800689215</v>
      </c>
      <c r="Q50" s="5">
        <v>19942.057378277823</v>
      </c>
      <c r="R50" s="5">
        <v>20513.662545713247</v>
      </c>
      <c r="S50" s="5">
        <v>21721.474232515873</v>
      </c>
      <c r="T50" s="5">
        <v>21041.031670491975</v>
      </c>
      <c r="U50" s="5">
        <v>21300.298510382101</v>
      </c>
      <c r="V50" s="5">
        <v>22609.836632787665</v>
      </c>
      <c r="W50" s="5">
        <v>20944.299743910491</v>
      </c>
    </row>
    <row r="51" spans="1:23">
      <c r="A51" s="6" t="s">
        <v>146</v>
      </c>
      <c r="B51" s="6" t="s">
        <v>115</v>
      </c>
      <c r="C51" s="5">
        <v>32.010417926424687</v>
      </c>
      <c r="D51" s="5">
        <v>14.885045568612387</v>
      </c>
      <c r="E51" s="5">
        <v>13.875794332955714</v>
      </c>
      <c r="F51" s="5">
        <v>17.856233385021877</v>
      </c>
      <c r="G51" s="5">
        <v>19.904859845267186</v>
      </c>
      <c r="H51" s="5">
        <v>10.529776010847883</v>
      </c>
      <c r="I51" s="5">
        <v>11.269475556609146</v>
      </c>
      <c r="J51" s="5">
        <v>9.5373721820701469</v>
      </c>
      <c r="K51" s="5">
        <v>15.568181045485076</v>
      </c>
      <c r="L51" s="5">
        <v>35.258244815643003</v>
      </c>
      <c r="M51" s="5">
        <v>39.904849331801458</v>
      </c>
      <c r="N51" s="5">
        <v>1396.6011493961685</v>
      </c>
      <c r="O51" s="5">
        <v>1276.1295878244548</v>
      </c>
      <c r="P51" s="5">
        <v>863.22041649188509</v>
      </c>
      <c r="Q51" s="5">
        <v>698.00872497923444</v>
      </c>
      <c r="R51" s="5">
        <v>463.86219848837271</v>
      </c>
      <c r="S51" s="5">
        <v>1648.0671070707076</v>
      </c>
      <c r="T51" s="5">
        <v>1590.163072653748</v>
      </c>
      <c r="U51" s="5">
        <v>0</v>
      </c>
      <c r="V51" s="5">
        <v>0</v>
      </c>
      <c r="W51" s="5">
        <v>0</v>
      </c>
    </row>
    <row r="52" spans="1:23">
      <c r="A52" s="6" t="s">
        <v>146</v>
      </c>
      <c r="B52" s="6" t="s">
        <v>116</v>
      </c>
      <c r="C52" s="5">
        <v>30.729968021313145</v>
      </c>
      <c r="D52" s="5">
        <v>15.68694191967513</v>
      </c>
      <c r="E52" s="5">
        <v>10.479052759547779</v>
      </c>
      <c r="F52" s="5">
        <v>8.430186003478445</v>
      </c>
      <c r="G52" s="5">
        <v>23.199678974026142</v>
      </c>
      <c r="H52" s="5">
        <v>7.8675582819473009</v>
      </c>
      <c r="I52" s="5">
        <v>8.9063081732219125</v>
      </c>
      <c r="J52" s="5">
        <v>11.613315574385183</v>
      </c>
      <c r="K52" s="5">
        <v>20.12017939630087</v>
      </c>
      <c r="L52" s="5">
        <v>24.23997989720381</v>
      </c>
      <c r="M52" s="5">
        <v>36.532229213476874</v>
      </c>
      <c r="N52" s="5">
        <v>142.90125601918987</v>
      </c>
      <c r="O52" s="5">
        <v>92.046739054775813</v>
      </c>
      <c r="P52" s="5">
        <v>172.84046237498862</v>
      </c>
      <c r="Q52" s="5">
        <v>214.22959022157849</v>
      </c>
      <c r="R52" s="5">
        <v>228.69941684701232</v>
      </c>
      <c r="S52" s="5">
        <v>1887.3843315648999</v>
      </c>
      <c r="T52" s="5">
        <v>546.90546401794234</v>
      </c>
      <c r="U52" s="5">
        <v>1752.1686381562597</v>
      </c>
      <c r="V52" s="5">
        <v>3163.8159125609536</v>
      </c>
      <c r="W52" s="5">
        <v>2051.5219920641521</v>
      </c>
    </row>
    <row r="53" spans="1:23">
      <c r="A53" s="6" t="s">
        <v>146</v>
      </c>
      <c r="B53" s="6" t="s">
        <v>117</v>
      </c>
      <c r="C53" s="5">
        <v>3111.8146060508275</v>
      </c>
      <c r="D53" s="5">
        <v>2879.0047128600136</v>
      </c>
      <c r="E53" s="5">
        <v>2723.5062865060972</v>
      </c>
      <c r="F53" s="5">
        <v>3424.4431134744982</v>
      </c>
      <c r="G53" s="5">
        <v>2649.1550803242026</v>
      </c>
      <c r="H53" s="5">
        <v>3048.9299021678771</v>
      </c>
      <c r="I53" s="5">
        <v>1843.0324315248981</v>
      </c>
      <c r="J53" s="5">
        <v>3714.7813863294705</v>
      </c>
      <c r="K53" s="5">
        <v>3486.7660648784745</v>
      </c>
      <c r="L53" s="5">
        <v>2741.5906335817067</v>
      </c>
      <c r="M53" s="5">
        <v>2986.7883336722975</v>
      </c>
      <c r="N53" s="5">
        <v>2762.1725248408216</v>
      </c>
      <c r="O53" s="5">
        <v>2611.1445561913442</v>
      </c>
      <c r="P53" s="5">
        <v>3284.339520805328</v>
      </c>
      <c r="Q53" s="5">
        <v>2541.1845240909747</v>
      </c>
      <c r="R53" s="5">
        <v>2923.1604944234041</v>
      </c>
      <c r="S53" s="5">
        <v>1765.8119841145617</v>
      </c>
      <c r="T53" s="5">
        <v>3560.2706515169384</v>
      </c>
      <c r="U53" s="5">
        <v>3344.0723940663729</v>
      </c>
      <c r="V53" s="5">
        <v>2626.6017439077386</v>
      </c>
      <c r="W53" s="5">
        <v>2860.2757905419176</v>
      </c>
    </row>
    <row r="54" spans="1:23">
      <c r="A54" s="6" t="s">
        <v>146</v>
      </c>
      <c r="B54" s="6" t="s">
        <v>118</v>
      </c>
      <c r="C54" s="5">
        <v>38.660355909582535</v>
      </c>
      <c r="D54" s="5">
        <v>33.092007581111972</v>
      </c>
      <c r="E54" s="5">
        <v>29.791607067288616</v>
      </c>
      <c r="F54" s="5">
        <v>44.635855921701612</v>
      </c>
      <c r="G54" s="5">
        <v>87.741499283716891</v>
      </c>
      <c r="H54" s="5">
        <v>111.67645987970522</v>
      </c>
      <c r="I54" s="5">
        <v>122.58778641056639</v>
      </c>
      <c r="J54" s="5">
        <v>84.827468434022208</v>
      </c>
      <c r="K54" s="5">
        <v>145.45443737772538</v>
      </c>
      <c r="L54" s="5">
        <v>173.02584661279644</v>
      </c>
      <c r="M54" s="5">
        <v>568.83677210308201</v>
      </c>
      <c r="N54" s="5">
        <v>1251.5422534342156</v>
      </c>
      <c r="O54" s="5">
        <v>1469.2272857840558</v>
      </c>
      <c r="P54" s="5">
        <v>1703.4120794235905</v>
      </c>
      <c r="Q54" s="5">
        <v>1779.7456469296969</v>
      </c>
      <c r="R54" s="5">
        <v>1818.0656404935364</v>
      </c>
      <c r="S54" s="5">
        <v>1802.9633619406407</v>
      </c>
      <c r="T54" s="5">
        <v>2077.4115425597897</v>
      </c>
      <c r="U54" s="5">
        <v>2712.3551536065174</v>
      </c>
      <c r="V54" s="5">
        <v>2461.2238841819017</v>
      </c>
      <c r="W54" s="5">
        <v>2856.5240945552864</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13136.406889708522</v>
      </c>
      <c r="D56" s="5">
        <v>12530.350600897667</v>
      </c>
      <c r="E56" s="5">
        <v>12564.117945459835</v>
      </c>
      <c r="F56" s="5">
        <v>12870.614968681013</v>
      </c>
      <c r="G56" s="5">
        <v>14102.790275877922</v>
      </c>
      <c r="H56" s="5">
        <v>14743.715175374546</v>
      </c>
      <c r="I56" s="5">
        <v>15177.556542787588</v>
      </c>
      <c r="J56" s="5">
        <v>16142.107689715136</v>
      </c>
      <c r="K56" s="5">
        <v>18040.206252518452</v>
      </c>
      <c r="L56" s="5">
        <v>17811.14063846417</v>
      </c>
      <c r="M56" s="5">
        <v>19975.962214201703</v>
      </c>
      <c r="N56" s="5">
        <v>18044.282085761537</v>
      </c>
      <c r="O56" s="5">
        <v>17104.874145504586</v>
      </c>
      <c r="P56" s="5">
        <v>17732.507864390402</v>
      </c>
      <c r="Q56" s="5">
        <v>18701.54959197151</v>
      </c>
      <c r="R56" s="5">
        <v>18412.413530199752</v>
      </c>
      <c r="S56" s="5">
        <v>19110.471216025064</v>
      </c>
      <c r="T56" s="5">
        <v>19833.710544200898</v>
      </c>
      <c r="U56" s="5">
        <v>20738.170222161218</v>
      </c>
      <c r="V56" s="5">
        <v>19349.376253365172</v>
      </c>
      <c r="W56" s="5">
        <v>21993.797960846772</v>
      </c>
    </row>
    <row r="57" spans="1:23">
      <c r="A57" s="6" t="s">
        <v>146</v>
      </c>
      <c r="B57" s="6" t="s">
        <v>121</v>
      </c>
      <c r="C57" s="5">
        <v>2277.026111892646</v>
      </c>
      <c r="D57" s="5">
        <v>2452.2245530073142</v>
      </c>
      <c r="E57" s="5">
        <v>2345.6043845089257</v>
      </c>
      <c r="F57" s="5">
        <v>2531.7306934944322</v>
      </c>
      <c r="G57" s="5">
        <v>2978.8809783565857</v>
      </c>
      <c r="H57" s="5">
        <v>3448.1431520423093</v>
      </c>
      <c r="I57" s="5">
        <v>3784.6478742632266</v>
      </c>
      <c r="J57" s="5">
        <v>3419.8071003243986</v>
      </c>
      <c r="K57" s="5">
        <v>3529.9704640543855</v>
      </c>
      <c r="L57" s="5">
        <v>3510.7049618102492</v>
      </c>
      <c r="M57" s="5">
        <v>3479.0809545126094</v>
      </c>
      <c r="N57" s="5">
        <v>3773.625728434457</v>
      </c>
      <c r="O57" s="5">
        <v>7260.2557388058622</v>
      </c>
      <c r="P57" s="5">
        <v>7135.6649398956124</v>
      </c>
      <c r="Q57" s="5">
        <v>7532.7196109094193</v>
      </c>
      <c r="R57" s="5">
        <v>7532.1228815587174</v>
      </c>
      <c r="S57" s="5">
        <v>7606.7046300316742</v>
      </c>
      <c r="T57" s="5">
        <v>6871.0560511426502</v>
      </c>
      <c r="U57" s="5">
        <v>6993.2873310954519</v>
      </c>
      <c r="V57" s="5">
        <v>7120.4183783815333</v>
      </c>
      <c r="W57" s="5">
        <v>7097.3450709550525</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150</v>
      </c>
      <c r="B59" s="100"/>
      <c r="C59" s="17">
        <v>53907.814760533147</v>
      </c>
      <c r="D59" s="17">
        <v>54718.083603857463</v>
      </c>
      <c r="E59" s="17">
        <v>54497.602737555979</v>
      </c>
      <c r="F59" s="17">
        <v>54789.999101960493</v>
      </c>
      <c r="G59" s="17">
        <v>53925.407971105087</v>
      </c>
      <c r="H59" s="17">
        <v>54119.423225978782</v>
      </c>
      <c r="I59" s="17">
        <v>55976.06693410821</v>
      </c>
      <c r="J59" s="17">
        <v>55637.315786666048</v>
      </c>
      <c r="K59" s="17">
        <v>55543.176703662612</v>
      </c>
      <c r="L59" s="17">
        <v>54493.518229164249</v>
      </c>
      <c r="M59" s="17">
        <v>53128.976935581413</v>
      </c>
      <c r="N59" s="17">
        <v>51880.362017887695</v>
      </c>
      <c r="O59" s="17">
        <v>54227.462198802154</v>
      </c>
      <c r="P59" s="17">
        <v>54784.56374674094</v>
      </c>
      <c r="Q59" s="17">
        <v>55747.704116346038</v>
      </c>
      <c r="R59" s="17">
        <v>56773.687622874902</v>
      </c>
      <c r="S59" s="17">
        <v>60783.194013719178</v>
      </c>
      <c r="T59" s="17">
        <v>60777.150384211251</v>
      </c>
      <c r="U59" s="17">
        <v>61718.644972997106</v>
      </c>
      <c r="V59" s="17">
        <v>62815.243362753557</v>
      </c>
      <c r="W59" s="17">
        <v>63345.020075201683</v>
      </c>
    </row>
    <row r="60" spans="1:23">
      <c r="A60" s="6" t="s">
        <v>146</v>
      </c>
      <c r="B60" s="6" t="s">
        <v>124</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0" t="s">
        <v>144</v>
      </c>
      <c r="B61" s="100"/>
      <c r="C61" s="17">
        <v>53907.871932873459</v>
      </c>
      <c r="D61" s="17">
        <v>54718.083603857463</v>
      </c>
      <c r="E61" s="17">
        <v>54497.602737555979</v>
      </c>
      <c r="F61" s="17">
        <v>54789.999101960493</v>
      </c>
      <c r="G61" s="17">
        <v>53925.849933805534</v>
      </c>
      <c r="H61" s="17">
        <v>54119.423225978782</v>
      </c>
      <c r="I61" s="17">
        <v>55976.06693410821</v>
      </c>
      <c r="J61" s="17">
        <v>55637.315786666048</v>
      </c>
      <c r="K61" s="17">
        <v>55543.557059607425</v>
      </c>
      <c r="L61" s="17">
        <v>54493.518229164249</v>
      </c>
      <c r="M61" s="17">
        <v>53128.976935581413</v>
      </c>
      <c r="N61" s="17">
        <v>51880.362017887695</v>
      </c>
      <c r="O61" s="17">
        <v>54227.462198802154</v>
      </c>
      <c r="P61" s="17">
        <v>54784.56374674094</v>
      </c>
      <c r="Q61" s="17">
        <v>55748.545094080451</v>
      </c>
      <c r="R61" s="17">
        <v>56773.866123051637</v>
      </c>
      <c r="S61" s="17">
        <v>60783.194013719178</v>
      </c>
      <c r="T61" s="17">
        <v>60778.128847779008</v>
      </c>
      <c r="U61" s="17">
        <v>61719.678990928442</v>
      </c>
      <c r="V61" s="17">
        <v>62815.243362753557</v>
      </c>
      <c r="W61" s="17">
        <v>63346.715339293725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1899.8944303382859</v>
      </c>
      <c r="D66" s="5">
        <v>1912.9697008787873</v>
      </c>
      <c r="E66" s="5">
        <v>1533.515116624952</v>
      </c>
      <c r="F66" s="5">
        <v>1663.7958722275255</v>
      </c>
      <c r="G66" s="5">
        <v>1480.8398031763995</v>
      </c>
      <c r="H66" s="5">
        <v>1432.9551074499245</v>
      </c>
      <c r="I66" s="5">
        <v>1568.967866531546</v>
      </c>
      <c r="J66" s="5">
        <v>1644.4920428374846</v>
      </c>
      <c r="K66" s="5">
        <v>1558.9445367249482</v>
      </c>
      <c r="L66" s="5">
        <v>1631.6782230376593</v>
      </c>
      <c r="M66" s="5">
        <v>1364.1808140095586</v>
      </c>
      <c r="N66" s="5">
        <v>3550.7434101812178</v>
      </c>
      <c r="O66" s="5">
        <v>3280.290381453764</v>
      </c>
      <c r="P66" s="5">
        <v>3173.5709329113679</v>
      </c>
      <c r="Q66" s="5">
        <v>1926.5047416230934</v>
      </c>
      <c r="R66" s="5">
        <v>2040.4974087181308</v>
      </c>
      <c r="S66" s="5">
        <v>0</v>
      </c>
      <c r="T66" s="5">
        <v>0</v>
      </c>
      <c r="U66" s="5">
        <v>0</v>
      </c>
      <c r="V66" s="5">
        <v>0</v>
      </c>
      <c r="W66" s="5">
        <v>0</v>
      </c>
    </row>
    <row r="67" spans="1:23">
      <c r="A67" s="6" t="s">
        <v>147</v>
      </c>
      <c r="B67" s="6" t="s">
        <v>116</v>
      </c>
      <c r="C67" s="5">
        <v>65.083473872296409</v>
      </c>
      <c r="D67" s="5">
        <v>77.565856141866888</v>
      </c>
      <c r="E67" s="5">
        <v>126.16182621990426</v>
      </c>
      <c r="F67" s="5">
        <v>138.53123037030542</v>
      </c>
      <c r="G67" s="5">
        <v>127.68563431324958</v>
      </c>
      <c r="H67" s="5">
        <v>111.5956518958974</v>
      </c>
      <c r="I67" s="5">
        <v>130.52142625679571</v>
      </c>
      <c r="J67" s="5">
        <v>140.63574694178794</v>
      </c>
      <c r="K67" s="5">
        <v>132.45218787187025</v>
      </c>
      <c r="L67" s="5">
        <v>148.91862866121988</v>
      </c>
      <c r="M67" s="5">
        <v>116.47514146779827</v>
      </c>
      <c r="N67" s="5">
        <v>773.761721538502</v>
      </c>
      <c r="O67" s="5">
        <v>742.42328566409128</v>
      </c>
      <c r="P67" s="5">
        <v>699.52252583963616</v>
      </c>
      <c r="Q67" s="5">
        <v>782.3458809755532</v>
      </c>
      <c r="R67" s="5">
        <v>805.99846554119802</v>
      </c>
      <c r="S67" s="5">
        <v>2312.7426842380132</v>
      </c>
      <c r="T67" s="5">
        <v>1915.2619236928369</v>
      </c>
      <c r="U67" s="5">
        <v>1940.3445075744253</v>
      </c>
      <c r="V67" s="5">
        <v>2876.8789284544355</v>
      </c>
      <c r="W67" s="5">
        <v>2058.9061898235796</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93.471981605178541</v>
      </c>
      <c r="D69" s="5">
        <v>92.649131374022858</v>
      </c>
      <c r="E69" s="5">
        <v>90.43138318549245</v>
      </c>
      <c r="F69" s="5">
        <v>96.669408478457612</v>
      </c>
      <c r="G69" s="5">
        <v>96.940497395638829</v>
      </c>
      <c r="H69" s="5">
        <v>107.15549908634998</v>
      </c>
      <c r="I69" s="5">
        <v>110.14234107075877</v>
      </c>
      <c r="J69" s="5">
        <v>100.7603400914866</v>
      </c>
      <c r="K69" s="5">
        <v>117.61954525809554</v>
      </c>
      <c r="L69" s="5">
        <v>231.63121601664722</v>
      </c>
      <c r="M69" s="5">
        <v>360.72814747520027</v>
      </c>
      <c r="N69" s="5">
        <v>342.63621581969738</v>
      </c>
      <c r="O69" s="5">
        <v>358.64067813997036</v>
      </c>
      <c r="P69" s="5">
        <v>348.1942311558953</v>
      </c>
      <c r="Q69" s="5">
        <v>1270.1671884768139</v>
      </c>
      <c r="R69" s="5">
        <v>1280.4754215617927</v>
      </c>
      <c r="S69" s="5">
        <v>1289.137911653313</v>
      </c>
      <c r="T69" s="5">
        <v>1253.5837193288837</v>
      </c>
      <c r="U69" s="5">
        <v>1247.9726016478271</v>
      </c>
      <c r="V69" s="5">
        <v>1161.8341090131125</v>
      </c>
      <c r="W69" s="5">
        <v>1249.4169175709912</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6859.4509081921688</v>
      </c>
      <c r="D71" s="5">
        <v>6106.5247671099205</v>
      </c>
      <c r="E71" s="5">
        <v>6285.885867585389</v>
      </c>
      <c r="F71" s="5">
        <v>6082.5006485175982</v>
      </c>
      <c r="G71" s="5">
        <v>6649.9156654453363</v>
      </c>
      <c r="H71" s="5">
        <v>6515.9406219728617</v>
      </c>
      <c r="I71" s="5">
        <v>6032.5644261366333</v>
      </c>
      <c r="J71" s="5">
        <v>6012.0413717733218</v>
      </c>
      <c r="K71" s="5">
        <v>5990.8871731443614</v>
      </c>
      <c r="L71" s="5">
        <v>5914.5938953452896</v>
      </c>
      <c r="M71" s="5">
        <v>6221.9328144107176</v>
      </c>
      <c r="N71" s="5">
        <v>5481.0839255168094</v>
      </c>
      <c r="O71" s="5">
        <v>4986.146931239392</v>
      </c>
      <c r="P71" s="5">
        <v>4709.9003317554707</v>
      </c>
      <c r="Q71" s="5">
        <v>5445.8611086937781</v>
      </c>
      <c r="R71" s="5">
        <v>5217.8187227320632</v>
      </c>
      <c r="S71" s="5">
        <v>4585.5447776899991</v>
      </c>
      <c r="T71" s="5">
        <v>4725.7967554921979</v>
      </c>
      <c r="U71" s="5">
        <v>4728.0046384307152</v>
      </c>
      <c r="V71" s="5">
        <v>4579.306586169384</v>
      </c>
      <c r="W71" s="5">
        <v>4942.5613734332828</v>
      </c>
    </row>
    <row r="72" spans="1:23">
      <c r="A72" s="6" t="s">
        <v>147</v>
      </c>
      <c r="B72" s="6" t="s">
        <v>121</v>
      </c>
      <c r="C72" s="5">
        <v>964.2701627639965</v>
      </c>
      <c r="D72" s="5">
        <v>1009.4151096269978</v>
      </c>
      <c r="E72" s="5">
        <v>972.54848291400003</v>
      </c>
      <c r="F72" s="5">
        <v>978.96544118099996</v>
      </c>
      <c r="G72" s="5">
        <v>965.11986677699997</v>
      </c>
      <c r="H72" s="5">
        <v>992.03250852000201</v>
      </c>
      <c r="I72" s="5">
        <v>1010.8961560169993</v>
      </c>
      <c r="J72" s="5">
        <v>939.59850754799834</v>
      </c>
      <c r="K72" s="5">
        <v>980.7375694140012</v>
      </c>
      <c r="L72" s="5">
        <v>1072.4554195207422</v>
      </c>
      <c r="M72" s="5">
        <v>2299.829344948128</v>
      </c>
      <c r="N72" s="5">
        <v>4396.5188695975858</v>
      </c>
      <c r="O72" s="5">
        <v>4194.215426038747</v>
      </c>
      <c r="P72" s="5">
        <v>4279.5823375607652</v>
      </c>
      <c r="Q72" s="5">
        <v>4266.2303939545181</v>
      </c>
      <c r="R72" s="5">
        <v>4372.3399915829523</v>
      </c>
      <c r="S72" s="5">
        <v>4396.2634329876</v>
      </c>
      <c r="T72" s="5">
        <v>4087.2283679538718</v>
      </c>
      <c r="U72" s="5">
        <v>4194.1366735306792</v>
      </c>
      <c r="V72" s="5">
        <v>4173.369506552126</v>
      </c>
      <c r="W72" s="5">
        <v>4280.8791109510912</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150</v>
      </c>
      <c r="B74" s="100"/>
      <c r="C74" s="17">
        <v>11739.646983033548</v>
      </c>
      <c r="D74" s="17">
        <v>11098.979737245772</v>
      </c>
      <c r="E74" s="17">
        <v>10930.114007530145</v>
      </c>
      <c r="F74" s="17">
        <v>10881.698080511329</v>
      </c>
      <c r="G74" s="17">
        <v>11244.588683927184</v>
      </c>
      <c r="H74" s="17">
        <v>11079.482229140785</v>
      </c>
      <c r="I74" s="17">
        <v>10779.439714510874</v>
      </c>
      <c r="J74" s="17">
        <v>10781.355237456393</v>
      </c>
      <c r="K74" s="17">
        <v>10713.95346142418</v>
      </c>
      <c r="L74" s="17">
        <v>10826.451929141111</v>
      </c>
      <c r="M74" s="17">
        <v>12073.979769954702</v>
      </c>
      <c r="N74" s="17">
        <v>16290.743151931913</v>
      </c>
      <c r="O74" s="17">
        <v>15317.011935790495</v>
      </c>
      <c r="P74" s="17">
        <v>15019.50296235214</v>
      </c>
      <c r="Q74" s="17">
        <v>14687.662565165243</v>
      </c>
      <c r="R74" s="17">
        <v>14799.133782972243</v>
      </c>
      <c r="S74" s="17">
        <v>13713.133393935712</v>
      </c>
      <c r="T74" s="17">
        <v>13200.272577962107</v>
      </c>
      <c r="U74" s="17">
        <v>13383.007736033122</v>
      </c>
      <c r="V74" s="17">
        <v>14223.563538520146</v>
      </c>
      <c r="W74" s="17">
        <v>13994.031372644655</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0" t="s">
        <v>144</v>
      </c>
      <c r="B76" s="100"/>
      <c r="C76" s="17">
        <v>11739.728024995171</v>
      </c>
      <c r="D76" s="17">
        <v>11098.979737245772</v>
      </c>
      <c r="E76" s="17">
        <v>10930.114007530145</v>
      </c>
      <c r="F76" s="17">
        <v>10881.698080511329</v>
      </c>
      <c r="G76" s="17">
        <v>11244.750159058198</v>
      </c>
      <c r="H76" s="17">
        <v>11079.482229140785</v>
      </c>
      <c r="I76" s="17">
        <v>10779.439714510874</v>
      </c>
      <c r="J76" s="17">
        <v>10781.355237456393</v>
      </c>
      <c r="K76" s="17">
        <v>10714.16589942489</v>
      </c>
      <c r="L76" s="17">
        <v>10826.451929141111</v>
      </c>
      <c r="M76" s="17">
        <v>12073.979769954702</v>
      </c>
      <c r="N76" s="17">
        <v>16290.743151931913</v>
      </c>
      <c r="O76" s="17">
        <v>15317.011935790495</v>
      </c>
      <c r="P76" s="17">
        <v>15019.50296235214</v>
      </c>
      <c r="Q76" s="17">
        <v>14688.051013700586</v>
      </c>
      <c r="R76" s="17">
        <v>14799.85057425633</v>
      </c>
      <c r="S76" s="17">
        <v>13713.85147995023</v>
      </c>
      <c r="T76" s="17">
        <v>13200.720812724081</v>
      </c>
      <c r="U76" s="17">
        <v>13383.474300749614</v>
      </c>
      <c r="V76" s="17">
        <v>14223.563538520146</v>
      </c>
      <c r="W76" s="17">
        <v>13994.794887556567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10001.341143064166</v>
      </c>
      <c r="D83" s="5">
        <v>7725.943697944238</v>
      </c>
      <c r="E83" s="5">
        <v>7738.7406420673506</v>
      </c>
      <c r="F83" s="5">
        <v>8919.781520967168</v>
      </c>
      <c r="G83" s="5">
        <v>8422.8017959168701</v>
      </c>
      <c r="H83" s="5">
        <v>8755.1960132685344</v>
      </c>
      <c r="I83" s="5">
        <v>5817.6458958151961</v>
      </c>
      <c r="J83" s="5">
        <v>7639.2583545191537</v>
      </c>
      <c r="K83" s="5">
        <v>7322.6193383962163</v>
      </c>
      <c r="L83" s="5">
        <v>6388.68426218475</v>
      </c>
      <c r="M83" s="5">
        <v>7030.1748934762463</v>
      </c>
      <c r="N83" s="5">
        <v>7390.3322417977815</v>
      </c>
      <c r="O83" s="5">
        <v>7042.4190570925284</v>
      </c>
      <c r="P83" s="5">
        <v>7205.1373285887776</v>
      </c>
      <c r="Q83" s="5">
        <v>7142.521429409835</v>
      </c>
      <c r="R83" s="5">
        <v>7092.3976127094447</v>
      </c>
      <c r="S83" s="5">
        <v>5706.7096734759862</v>
      </c>
      <c r="T83" s="5">
        <v>7533.4570782255778</v>
      </c>
      <c r="U83" s="5">
        <v>7798.5243150772176</v>
      </c>
      <c r="V83" s="5">
        <v>6451.0206158478732</v>
      </c>
      <c r="W83" s="5">
        <v>7367.5939099094539</v>
      </c>
    </row>
    <row r="84" spans="1:23">
      <c r="A84" s="6" t="s">
        <v>148</v>
      </c>
      <c r="B84" s="6" t="s">
        <v>118</v>
      </c>
      <c r="C84" s="5">
        <v>0.47845156640226166</v>
      </c>
      <c r="D84" s="5">
        <v>6.4611437143653652E-2</v>
      </c>
      <c r="E84" s="5">
        <v>0.43110645670251962</v>
      </c>
      <c r="F84" s="5">
        <v>0.69747712429944697</v>
      </c>
      <c r="G84" s="5">
        <v>1.0190725911866996</v>
      </c>
      <c r="H84" s="5">
        <v>1.1055496354089929</v>
      </c>
      <c r="I84" s="5">
        <v>2.9381433260504353</v>
      </c>
      <c r="J84" s="5">
        <v>2.0260959230911251</v>
      </c>
      <c r="K84" s="5">
        <v>2.991196330743342</v>
      </c>
      <c r="L84" s="5">
        <v>4.3166649882688999</v>
      </c>
      <c r="M84" s="5">
        <v>3.5182232494544339</v>
      </c>
      <c r="N84" s="5">
        <v>3.3367011445420891</v>
      </c>
      <c r="O84" s="5">
        <v>4.770936331888799</v>
      </c>
      <c r="P84" s="5">
        <v>4.2852925324137718</v>
      </c>
      <c r="Q84" s="5">
        <v>4.8243099468159905</v>
      </c>
      <c r="R84" s="5">
        <v>5.1842211772099605</v>
      </c>
      <c r="S84" s="5">
        <v>10.588218829036119</v>
      </c>
      <c r="T84" s="5">
        <v>4.900552701523166</v>
      </c>
      <c r="U84" s="5">
        <v>4.2820918925182259</v>
      </c>
      <c r="V84" s="5">
        <v>7.7175072211120472</v>
      </c>
      <c r="W84" s="5">
        <v>4.387031628476338</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2124.9864894117509</v>
      </c>
      <c r="D86" s="5">
        <v>2049.3446551971215</v>
      </c>
      <c r="E86" s="5">
        <v>2446.7764932833934</v>
      </c>
      <c r="F86" s="5">
        <v>3220.2500225992112</v>
      </c>
      <c r="G86" s="5">
        <v>3915.4818936853499</v>
      </c>
      <c r="H86" s="5">
        <v>4584.2822778241925</v>
      </c>
      <c r="I86" s="5">
        <v>4711.0354435618228</v>
      </c>
      <c r="J86" s="5">
        <v>5376.9214715661037</v>
      </c>
      <c r="K86" s="5">
        <v>5777.2273218964783</v>
      </c>
      <c r="L86" s="5">
        <v>5783.8530983047913</v>
      </c>
      <c r="M86" s="5">
        <v>6213.2295128993865</v>
      </c>
      <c r="N86" s="5">
        <v>5927.9944987575282</v>
      </c>
      <c r="O86" s="5">
        <v>5631.8896447763927</v>
      </c>
      <c r="P86" s="5">
        <v>6074.7763441884481</v>
      </c>
      <c r="Q86" s="5">
        <v>6118.8341964388646</v>
      </c>
      <c r="R86" s="5">
        <v>6218.5807343492552</v>
      </c>
      <c r="S86" s="5">
        <v>5967.4340418294569</v>
      </c>
      <c r="T86" s="5">
        <v>5902.6343432874864</v>
      </c>
      <c r="U86" s="5">
        <v>5794.2127904929757</v>
      </c>
      <c r="V86" s="5">
        <v>5771.5744271365675</v>
      </c>
      <c r="W86" s="5">
        <v>5939.3232727421655</v>
      </c>
    </row>
    <row r="87" spans="1:23">
      <c r="A87" s="6" t="s">
        <v>148</v>
      </c>
      <c r="B87" s="6" t="s">
        <v>121</v>
      </c>
      <c r="C87" s="5">
        <v>0</v>
      </c>
      <c r="D87" s="5">
        <v>0</v>
      </c>
      <c r="E87" s="5">
        <v>0</v>
      </c>
      <c r="F87" s="5">
        <v>0</v>
      </c>
      <c r="G87" s="5">
        <v>0</v>
      </c>
      <c r="H87" s="5">
        <v>0</v>
      </c>
      <c r="I87" s="5">
        <v>304.79452769999966</v>
      </c>
      <c r="J87" s="5">
        <v>289.67010284999935</v>
      </c>
      <c r="K87" s="5">
        <v>299.07209265000074</v>
      </c>
      <c r="L87" s="5">
        <v>295.38303825000099</v>
      </c>
      <c r="M87" s="5">
        <v>293.4725035500004</v>
      </c>
      <c r="N87" s="5">
        <v>304.35127889999978</v>
      </c>
      <c r="O87" s="5">
        <v>315.56269274999943</v>
      </c>
      <c r="P87" s="5">
        <v>288.32339580000007</v>
      </c>
      <c r="Q87" s="5">
        <v>298.19626634999997</v>
      </c>
      <c r="R87" s="5">
        <v>287.00702790000025</v>
      </c>
      <c r="S87" s="5">
        <v>304.77683969999873</v>
      </c>
      <c r="T87" s="5">
        <v>291.80203635000026</v>
      </c>
      <c r="U87" s="5">
        <v>299.86147470000054</v>
      </c>
      <c r="V87" s="5">
        <v>294.94377960000014</v>
      </c>
      <c r="W87" s="5">
        <v>292.70548620000119</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150</v>
      </c>
      <c r="B89" s="100"/>
      <c r="C89" s="17">
        <v>12358.215268667716</v>
      </c>
      <c r="D89" s="17">
        <v>10016.036819253659</v>
      </c>
      <c r="E89" s="17">
        <v>10432.446518592944</v>
      </c>
      <c r="F89" s="17">
        <v>12388.824521919079</v>
      </c>
      <c r="G89" s="17">
        <v>12586.868036689921</v>
      </c>
      <c r="H89" s="17">
        <v>13587.583695361827</v>
      </c>
      <c r="I89" s="17">
        <v>11081.361014933918</v>
      </c>
      <c r="J89" s="17">
        <v>13554.784899244056</v>
      </c>
      <c r="K89" s="17">
        <v>13648.620430403096</v>
      </c>
      <c r="L89" s="17">
        <v>12717.512107480943</v>
      </c>
      <c r="M89" s="17">
        <v>13786.822802155933</v>
      </c>
      <c r="N89" s="17">
        <v>13875.762756802009</v>
      </c>
      <c r="O89" s="17">
        <v>13249.959278215121</v>
      </c>
      <c r="P89" s="17">
        <v>13844.567219326425</v>
      </c>
      <c r="Q89" s="17">
        <v>13867.305451603901</v>
      </c>
      <c r="R89" s="17">
        <v>13931.8071859626</v>
      </c>
      <c r="S89" s="17">
        <v>12324.442242505642</v>
      </c>
      <c r="T89" s="17">
        <v>14083.656099859965</v>
      </c>
      <c r="U89" s="17">
        <v>14256.020581759994</v>
      </c>
      <c r="V89" s="17">
        <v>12893.640072881542</v>
      </c>
      <c r="W89" s="17">
        <v>13993.67588074782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12358.215268667716</v>
      </c>
      <c r="D91" s="17">
        <v>10016.036819253659</v>
      </c>
      <c r="E91" s="17">
        <v>10432.446518592944</v>
      </c>
      <c r="F91" s="17">
        <v>12388.824521919079</v>
      </c>
      <c r="G91" s="17">
        <v>12586.868036689921</v>
      </c>
      <c r="H91" s="17">
        <v>13587.583695361827</v>
      </c>
      <c r="I91" s="17">
        <v>11081.361014933918</v>
      </c>
      <c r="J91" s="17">
        <v>13554.784899244056</v>
      </c>
      <c r="K91" s="17">
        <v>13648.620430403096</v>
      </c>
      <c r="L91" s="17">
        <v>12717.512107480943</v>
      </c>
      <c r="M91" s="17">
        <v>13786.822802155933</v>
      </c>
      <c r="N91" s="17">
        <v>13875.762756802009</v>
      </c>
      <c r="O91" s="17">
        <v>13249.959278215121</v>
      </c>
      <c r="P91" s="17">
        <v>13844.567219326425</v>
      </c>
      <c r="Q91" s="17">
        <v>13867.305451603901</v>
      </c>
      <c r="R91" s="17">
        <v>13931.8071859626</v>
      </c>
      <c r="S91" s="17">
        <v>12324.442242505642</v>
      </c>
      <c r="T91" s="17">
        <v>14083.656099859965</v>
      </c>
      <c r="U91" s="17">
        <v>14256.020581759994</v>
      </c>
      <c r="V91" s="17">
        <v>12893.640072881542</v>
      </c>
      <c r="W91" s="17">
        <v>13993.67588074782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-216.15335358674662</v>
      </c>
      <c r="D96" s="5">
        <v>-270.72653585762328</v>
      </c>
      <c r="E96" s="5">
        <v>-239.58550048370793</v>
      </c>
      <c r="F96" s="5">
        <v>-394.94309943287368</v>
      </c>
      <c r="G96" s="5">
        <v>-602.10621962775451</v>
      </c>
      <c r="H96" s="5">
        <v>-888.72178201133454</v>
      </c>
      <c r="I96" s="5">
        <v>-1397.4541162547068</v>
      </c>
      <c r="J96" s="5">
        <v>-960.90501405301711</v>
      </c>
      <c r="K96" s="5">
        <v>-1380.5750251169734</v>
      </c>
      <c r="L96" s="5">
        <v>-2826.0737985479391</v>
      </c>
      <c r="M96" s="5">
        <v>-2779.5681680215489</v>
      </c>
      <c r="N96" s="5">
        <v>-3251.9692432564943</v>
      </c>
      <c r="O96" s="5">
        <v>-3808.6025468221701</v>
      </c>
      <c r="P96" s="5">
        <v>-4764.3617963854431</v>
      </c>
      <c r="Q96" s="5">
        <v>-11344.816095422402</v>
      </c>
      <c r="R96" s="5">
        <v>-11885.208279216815</v>
      </c>
      <c r="S96" s="5">
        <v>-11196.590447820528</v>
      </c>
      <c r="T96" s="5">
        <v>-10776.591933282412</v>
      </c>
      <c r="U96" s="5">
        <v>-11327.002997820784</v>
      </c>
      <c r="V96" s="5">
        <v>-11005.416133697187</v>
      </c>
      <c r="W96" s="5">
        <v>-11605.22537064726</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138</v>
      </c>
      <c r="B98" s="100"/>
      <c r="C98" s="17">
        <v>-578.19531118104931</v>
      </c>
      <c r="D98" s="17">
        <v>-681.75377756552177</v>
      </c>
      <c r="E98" s="17">
        <v>-716.58961813315682</v>
      </c>
      <c r="F98" s="17">
        <v>-943.01626708749041</v>
      </c>
      <c r="G98" s="17">
        <v>-1205.1363863350891</v>
      </c>
      <c r="H98" s="17">
        <v>-1544.3840612815616</v>
      </c>
      <c r="I98" s="17">
        <v>-2090.0722162295883</v>
      </c>
      <c r="J98" s="17">
        <v>-1688.5695091949879</v>
      </c>
      <c r="K98" s="17">
        <v>-2191.974286851937</v>
      </c>
      <c r="L98" s="17">
        <v>-3690.9241124480618</v>
      </c>
      <c r="M98" s="17">
        <v>-3645.9923709950904</v>
      </c>
      <c r="N98" s="17">
        <v>-4135.1590941533468</v>
      </c>
      <c r="O98" s="17">
        <v>-4719.7921439184011</v>
      </c>
      <c r="P98" s="17">
        <v>-5737.3958718663298</v>
      </c>
      <c r="Q98" s="17">
        <v>-12421.384772978621</v>
      </c>
      <c r="R98" s="17">
        <v>-13081.663228263764</v>
      </c>
      <c r="S98" s="17">
        <v>-12489.493211897799</v>
      </c>
      <c r="T98" s="17">
        <v>-12167.120997175605</v>
      </c>
      <c r="U98" s="17">
        <v>-12808.316765360651</v>
      </c>
      <c r="V98" s="17">
        <v>-12582.09463969193</v>
      </c>
      <c r="W98" s="17">
        <v>-13249.837604933104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-33.464490718058983</v>
      </c>
      <c r="D101" s="5">
        <v>-70.344028267063123</v>
      </c>
      <c r="E101" s="5">
        <v>-44.30482835683982</v>
      </c>
      <c r="F101" s="5">
        <v>-147.46174020870947</v>
      </c>
      <c r="G101" s="5">
        <v>-300.52444805712173</v>
      </c>
      <c r="H101" s="5">
        <v>-453.10377012540897</v>
      </c>
      <c r="I101" s="5">
        <v>-560.19570298196504</v>
      </c>
      <c r="J101" s="5">
        <v>-316.11364013952027</v>
      </c>
      <c r="K101" s="5">
        <v>-283.56200778473084</v>
      </c>
      <c r="L101" s="5">
        <v>-1704.3824766313705</v>
      </c>
      <c r="M101" s="5">
        <v>-966.65755201470768</v>
      </c>
      <c r="N101" s="5">
        <v>-445.78928068050482</v>
      </c>
      <c r="O101" s="5">
        <v>-394.20760825051184</v>
      </c>
      <c r="P101" s="5">
        <v>-450.72704072080995</v>
      </c>
      <c r="Q101" s="5">
        <v>-3461.097681538803</v>
      </c>
      <c r="R101" s="5">
        <v>-3233.8356304207937</v>
      </c>
      <c r="S101" s="5">
        <v>-1705.3515075365531</v>
      </c>
      <c r="T101" s="5">
        <v>-2022.0149730751668</v>
      </c>
      <c r="U101" s="5">
        <v>-1397.8433916702461</v>
      </c>
      <c r="V101" s="5">
        <v>-1242.4135414195969</v>
      </c>
      <c r="W101" s="5">
        <v>-1129.2083350840589</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138</v>
      </c>
      <c r="B103" s="100"/>
      <c r="C103" s="17">
        <v>-160.19533887211398</v>
      </c>
      <c r="D103" s="17">
        <v>-222.19465693841414</v>
      </c>
      <c r="E103" s="17">
        <v>-229.89629441461983</v>
      </c>
      <c r="F103" s="17">
        <v>-369.20129233499244</v>
      </c>
      <c r="G103" s="17">
        <v>-552.36264731551375</v>
      </c>
      <c r="H103" s="17">
        <v>-731.6662228743869</v>
      </c>
      <c r="I103" s="17">
        <v>-853.06785769101612</v>
      </c>
      <c r="J103" s="17">
        <v>-627.95620094964534</v>
      </c>
      <c r="K103" s="17">
        <v>-634.73285377262391</v>
      </c>
      <c r="L103" s="17">
        <v>-2079.3163527048396</v>
      </c>
      <c r="M103" s="17">
        <v>-1344.4469648876827</v>
      </c>
      <c r="N103" s="17">
        <v>-828.63058221809092</v>
      </c>
      <c r="O103" s="17">
        <v>-790.52588959781087</v>
      </c>
      <c r="P103" s="17">
        <v>-871.59284120120606</v>
      </c>
      <c r="Q103" s="17">
        <v>-3927.885808029991</v>
      </c>
      <c r="R103" s="17">
        <v>-3750.7765390753498</v>
      </c>
      <c r="S103" s="17">
        <v>-2257.7227847324871</v>
      </c>
      <c r="T103" s="17">
        <v>-2614.3941685618147</v>
      </c>
      <c r="U103" s="17">
        <v>-2023.6068651155092</v>
      </c>
      <c r="V103" s="17">
        <v>-1904.3627387850729</v>
      </c>
      <c r="W103" s="17">
        <v>-1819.5238966994129</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-21.250913423133149</v>
      </c>
      <c r="D106" s="5">
        <v>-47.082250929210645</v>
      </c>
      <c r="E106" s="5">
        <v>-48.203100430936992</v>
      </c>
      <c r="F106" s="5">
        <v>-74.911278019411853</v>
      </c>
      <c r="G106" s="5">
        <v>-75.808755964404369</v>
      </c>
      <c r="H106" s="5">
        <v>-168.72528906028791</v>
      </c>
      <c r="I106" s="5">
        <v>-552.04538914258251</v>
      </c>
      <c r="J106" s="5">
        <v>-418.06364909615013</v>
      </c>
      <c r="K106" s="5">
        <v>-775.55876641982479</v>
      </c>
      <c r="L106" s="5">
        <v>-627.07551123788289</v>
      </c>
      <c r="M106" s="5">
        <v>-661.43383349670603</v>
      </c>
      <c r="N106" s="5">
        <v>-819.56983591415371</v>
      </c>
      <c r="O106" s="5">
        <v>-1153.7028435163347</v>
      </c>
      <c r="P106" s="5">
        <v>-1764.4958207939299</v>
      </c>
      <c r="Q106" s="5">
        <v>-4103.7988485369951</v>
      </c>
      <c r="R106" s="5">
        <v>-4795.2324390245813</v>
      </c>
      <c r="S106" s="5">
        <v>-5661.8932044383137</v>
      </c>
      <c r="T106" s="5">
        <v>-4633.1941352523481</v>
      </c>
      <c r="U106" s="5">
        <v>-4993.9450592889843</v>
      </c>
      <c r="V106" s="5">
        <v>-5289.0589606340291</v>
      </c>
      <c r="W106" s="5">
        <v>-5384.8591617502407</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138</v>
      </c>
      <c r="B108" s="100"/>
      <c r="C108" s="17">
        <v>-78.632573103916542</v>
      </c>
      <c r="D108" s="17">
        <v>-117.19368074743734</v>
      </c>
      <c r="E108" s="17">
        <v>-134.00520007323399</v>
      </c>
      <c r="F108" s="17">
        <v>-178.46620405512985</v>
      </c>
      <c r="G108" s="17">
        <v>-197.02893397254439</v>
      </c>
      <c r="H108" s="17">
        <v>-304.0105720789989</v>
      </c>
      <c r="I108" s="17">
        <v>-697.43765175890746</v>
      </c>
      <c r="J108" s="17">
        <v>-574.25716330165312</v>
      </c>
      <c r="K108" s="17">
        <v>-951.98726482688471</v>
      </c>
      <c r="L108" s="17">
        <v>-820.00337269710087</v>
      </c>
      <c r="M108" s="17">
        <v>-854.94779921242207</v>
      </c>
      <c r="N108" s="17">
        <v>-1017.4252730296797</v>
      </c>
      <c r="O108" s="17">
        <v>-1359.7573609940728</v>
      </c>
      <c r="P108" s="17">
        <v>-1983.9646523059248</v>
      </c>
      <c r="Q108" s="17">
        <v>-4345.6041270856349</v>
      </c>
      <c r="R108" s="17">
        <v>-5065.1089321339505</v>
      </c>
      <c r="S108" s="17">
        <v>-5952.8821335357125</v>
      </c>
      <c r="T108" s="17">
        <v>-4946.876688411824</v>
      </c>
      <c r="U108" s="17">
        <v>-5327.1506019674907</v>
      </c>
      <c r="V108" s="17">
        <v>-5650.0138970141043</v>
      </c>
      <c r="W108" s="17">
        <v>-5763.9406909833651</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-46.964440786642982</v>
      </c>
      <c r="D111" s="5">
        <v>-40.181343772284315</v>
      </c>
      <c r="E111" s="5">
        <v>-36.135817661280058</v>
      </c>
      <c r="F111" s="5">
        <v>-53.903936704513526</v>
      </c>
      <c r="G111" s="5">
        <v>-106.57999543799801</v>
      </c>
      <c r="H111" s="5">
        <v>-135.28291908868181</v>
      </c>
      <c r="I111" s="5">
        <v>-148.04691918276779</v>
      </c>
      <c r="J111" s="5">
        <v>-102.2165649438931</v>
      </c>
      <c r="K111" s="5">
        <v>-175.12490172845594</v>
      </c>
      <c r="L111" s="5">
        <v>-206.96782714578177</v>
      </c>
      <c r="M111" s="5">
        <v>-704.37034614142101</v>
      </c>
      <c r="N111" s="5">
        <v>-1562.3839483982615</v>
      </c>
      <c r="O111" s="5">
        <v>-1816.9570108296764</v>
      </c>
      <c r="P111" s="5">
        <v>-2117.812986452871</v>
      </c>
      <c r="Q111" s="5">
        <v>-2209.8117010901242</v>
      </c>
      <c r="R111" s="5">
        <v>-2268.6637341939718</v>
      </c>
      <c r="S111" s="5">
        <v>-2231.4092565825076</v>
      </c>
      <c r="T111" s="5">
        <v>-2575.6546562496214</v>
      </c>
      <c r="U111" s="5">
        <v>-3394.2178912759414</v>
      </c>
      <c r="V111" s="5">
        <v>-3035.2257168274527</v>
      </c>
      <c r="W111" s="5">
        <v>-3549.0194585842555</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138</v>
      </c>
      <c r="B113" s="100"/>
      <c r="C113" s="17">
        <v>-100.64147879453458</v>
      </c>
      <c r="D113" s="17">
        <v>-104.5018383578296</v>
      </c>
      <c r="E113" s="17">
        <v>-114.17668942051905</v>
      </c>
      <c r="F113" s="17">
        <v>-149.64529567039273</v>
      </c>
      <c r="G113" s="17">
        <v>-216.38748960686803</v>
      </c>
      <c r="H113" s="17">
        <v>-259.48805009240283</v>
      </c>
      <c r="I113" s="17">
        <v>-285.3314277236118</v>
      </c>
      <c r="J113" s="17">
        <v>-248.39711002913211</v>
      </c>
      <c r="K113" s="17">
        <v>-343.01362336389195</v>
      </c>
      <c r="L113" s="17">
        <v>-387.73734935807579</v>
      </c>
      <c r="M113" s="17">
        <v>-885.44860244279596</v>
      </c>
      <c r="N113" s="17">
        <v>-1751.5343943498394</v>
      </c>
      <c r="O113" s="17">
        <v>-2013.0742832292435</v>
      </c>
      <c r="P113" s="17">
        <v>-2333.9631826702662</v>
      </c>
      <c r="Q113" s="17">
        <v>-2454.8400042627673</v>
      </c>
      <c r="R113" s="17">
        <v>-2545.1690765072849</v>
      </c>
      <c r="S113" s="17">
        <v>-2536.4995631372126</v>
      </c>
      <c r="T113" s="17">
        <v>-2907.0713471676195</v>
      </c>
      <c r="U113" s="17">
        <v>-3752.3184625559852</v>
      </c>
      <c r="V113" s="17">
        <v>-3417.6376986787959</v>
      </c>
      <c r="W113" s="17">
        <v>-3948.3271619431157</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-113.90571148337109</v>
      </c>
      <c r="D116" s="5">
        <v>-113.04278719312114</v>
      </c>
      <c r="E116" s="5">
        <v>-110.43969205574555</v>
      </c>
      <c r="F116" s="5">
        <v>-117.84534625598488</v>
      </c>
      <c r="G116" s="5">
        <v>-117.99388229803537</v>
      </c>
      <c r="H116" s="5">
        <v>-130.29563154705895</v>
      </c>
      <c r="I116" s="5">
        <v>-133.72269393614047</v>
      </c>
      <c r="J116" s="5">
        <v>-122.12769226375428</v>
      </c>
      <c r="K116" s="5">
        <v>-142.78208621911534</v>
      </c>
      <c r="L116" s="5">
        <v>-282.59735158690512</v>
      </c>
      <c r="M116" s="5">
        <v>-442.9357511452273</v>
      </c>
      <c r="N116" s="5">
        <v>-420.29669092760366</v>
      </c>
      <c r="O116" s="5">
        <v>-438.15781816692873</v>
      </c>
      <c r="P116" s="5">
        <v>-426.28412420987075</v>
      </c>
      <c r="Q116" s="5">
        <v>-1564.4321382214171</v>
      </c>
      <c r="R116" s="5">
        <v>-1581.3216766074679</v>
      </c>
      <c r="S116" s="5">
        <v>-1585.5365143904346</v>
      </c>
      <c r="T116" s="5">
        <v>-1539.9620492555805</v>
      </c>
      <c r="U116" s="5">
        <v>-1535.8897775835865</v>
      </c>
      <c r="V116" s="5">
        <v>-1429.7084669760568</v>
      </c>
      <c r="W116" s="5">
        <v>-1536.9773325867138</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138</v>
      </c>
      <c r="B118" s="100"/>
      <c r="C118" s="17">
        <v>-231.18159622315409</v>
      </c>
      <c r="D118" s="17">
        <v>-229.62614709810614</v>
      </c>
      <c r="E118" s="17">
        <v>-228.62565836383556</v>
      </c>
      <c r="F118" s="17">
        <v>-233.75532808738689</v>
      </c>
      <c r="G118" s="17">
        <v>-225.8729482209684</v>
      </c>
      <c r="H118" s="17">
        <v>-234.44542028236194</v>
      </c>
      <c r="I118" s="17">
        <v>-236.2380525182835</v>
      </c>
      <c r="J118" s="17">
        <v>-220.37640181341447</v>
      </c>
      <c r="K118" s="17">
        <v>-241.23846056103486</v>
      </c>
      <c r="L118" s="17">
        <v>-380.3167725935939</v>
      </c>
      <c r="M118" s="17">
        <v>-538.79372319625986</v>
      </c>
      <c r="N118" s="17">
        <v>-514.86584561705104</v>
      </c>
      <c r="O118" s="17">
        <v>-531.78868072459147</v>
      </c>
      <c r="P118" s="17">
        <v>-522.08072143359357</v>
      </c>
      <c r="Q118" s="17">
        <v>-1664.3507115252228</v>
      </c>
      <c r="R118" s="17">
        <v>-1688.715066032642</v>
      </c>
      <c r="S118" s="17">
        <v>-1701.9031407133466</v>
      </c>
      <c r="T118" s="17">
        <v>-1663.1192185949844</v>
      </c>
      <c r="U118" s="17">
        <v>-1667.9367865985046</v>
      </c>
      <c r="V118" s="17">
        <v>-1567.4111386936597</v>
      </c>
      <c r="W118" s="17">
        <v>-1678.5232088507719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-0.56779717554043252</v>
      </c>
      <c r="D121" s="5">
        <v>-7.6125695944034732E-2</v>
      </c>
      <c r="E121" s="5">
        <v>-0.50206197890548798</v>
      </c>
      <c r="F121" s="5">
        <v>-0.82079824425393999</v>
      </c>
      <c r="G121" s="5">
        <v>-1.199137870195065</v>
      </c>
      <c r="H121" s="5">
        <v>-1.3141721898967704</v>
      </c>
      <c r="I121" s="5">
        <v>-3.4434110112509306</v>
      </c>
      <c r="J121" s="5">
        <v>-2.3834676096993697</v>
      </c>
      <c r="K121" s="5">
        <v>-3.5472629648462641</v>
      </c>
      <c r="L121" s="5">
        <v>-5.0506319459984903</v>
      </c>
      <c r="M121" s="5">
        <v>-4.1706852234871929</v>
      </c>
      <c r="N121" s="5">
        <v>-3.9294873359705873</v>
      </c>
      <c r="O121" s="5">
        <v>-5.5772660587179823</v>
      </c>
      <c r="P121" s="5">
        <v>-5.0418242079616329</v>
      </c>
      <c r="Q121" s="5">
        <v>-5.6757260350644385</v>
      </c>
      <c r="R121" s="5">
        <v>-6.1547989700004129</v>
      </c>
      <c r="S121" s="5">
        <v>-12.399964872720457</v>
      </c>
      <c r="T121" s="5">
        <v>-5.7661194496939343</v>
      </c>
      <c r="U121" s="5">
        <v>-5.1068780020256357</v>
      </c>
      <c r="V121" s="5">
        <v>-9.0094478400494609</v>
      </c>
      <c r="W121" s="5">
        <v>-5.1610826419909221</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138</v>
      </c>
      <c r="B123" s="100"/>
      <c r="C123" s="17">
        <v>-7.5443241873301421</v>
      </c>
      <c r="D123" s="17">
        <v>-8.2374544237345351</v>
      </c>
      <c r="E123" s="17">
        <v>-9.8857758609482893</v>
      </c>
      <c r="F123" s="17">
        <v>-11.94814693958854</v>
      </c>
      <c r="G123" s="17">
        <v>-13.484367219194663</v>
      </c>
      <c r="H123" s="17">
        <v>-14.773795953410872</v>
      </c>
      <c r="I123" s="17">
        <v>-17.997226537769329</v>
      </c>
      <c r="J123" s="17">
        <v>-17.58263310114307</v>
      </c>
      <c r="K123" s="17">
        <v>-21.002084327501464</v>
      </c>
      <c r="L123" s="17">
        <v>-23.550265094451589</v>
      </c>
      <c r="M123" s="17">
        <v>-22.355281255930294</v>
      </c>
      <c r="N123" s="17">
        <v>-22.702998938685688</v>
      </c>
      <c r="O123" s="17">
        <v>-24.64592937268268</v>
      </c>
      <c r="P123" s="17">
        <v>-25.794474255339534</v>
      </c>
      <c r="Q123" s="17">
        <v>-28.704122075006541</v>
      </c>
      <c r="R123" s="17">
        <v>-31.893614514536814</v>
      </c>
      <c r="S123" s="17">
        <v>-40.485589779041156</v>
      </c>
      <c r="T123" s="17">
        <v>-35.659574439360533</v>
      </c>
      <c r="U123" s="17">
        <v>-37.304049123161136</v>
      </c>
      <c r="V123" s="17">
        <v>-42.669166520295462</v>
      </c>
      <c r="W123" s="17">
        <v>-39.522646456438828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97441.080096607358</v>
      </c>
      <c r="D4" s="5">
        <v>94553.062036798423</v>
      </c>
      <c r="E4" s="5">
        <v>94685.63712374671</v>
      </c>
      <c r="F4" s="5">
        <v>90923.031740109494</v>
      </c>
      <c r="G4" s="5">
        <v>87572.951586497191</v>
      </c>
      <c r="H4" s="5">
        <v>83904.16774446606</v>
      </c>
      <c r="I4" s="5">
        <v>85804.065853750421</v>
      </c>
      <c r="J4" s="5">
        <v>77468.160468060931</v>
      </c>
      <c r="K4" s="5">
        <v>76588.832234233982</v>
      </c>
      <c r="L4" s="5">
        <v>81220.267130600347</v>
      </c>
      <c r="M4" s="5">
        <v>77862.037973969709</v>
      </c>
      <c r="N4" s="5">
        <v>71580.350744260999</v>
      </c>
      <c r="O4" s="5">
        <v>73254.708700132251</v>
      </c>
      <c r="P4" s="5">
        <v>71570.068274186924</v>
      </c>
      <c r="Q4" s="5">
        <v>47485.794764533144</v>
      </c>
      <c r="R4" s="5">
        <v>42757.799488990087</v>
      </c>
      <c r="S4" s="5">
        <v>33730.736125956784</v>
      </c>
      <c r="T4" s="5">
        <v>34716.202218202925</v>
      </c>
      <c r="U4" s="5">
        <v>35219.979736284178</v>
      </c>
      <c r="V4" s="5">
        <v>34226.568820860935</v>
      </c>
      <c r="W4" s="5">
        <v>34127.667519358176</v>
      </c>
      <c r="AA4" s="83"/>
    </row>
    <row r="5" spans="1:27">
      <c r="A5" s="6" t="s">
        <v>77</v>
      </c>
      <c r="B5" s="6" t="s">
        <v>114</v>
      </c>
      <c r="C5" s="5">
        <v>31943.02285657519</v>
      </c>
      <c r="D5" s="5">
        <v>33622.333319300589</v>
      </c>
      <c r="E5" s="5">
        <v>33459.156172377167</v>
      </c>
      <c r="F5" s="5">
        <v>33924.746966499391</v>
      </c>
      <c r="G5" s="5">
        <v>33358.327223393346</v>
      </c>
      <c r="H5" s="5">
        <v>31398.714929465947</v>
      </c>
      <c r="I5" s="5">
        <v>33024.317497919204</v>
      </c>
      <c r="J5" s="5">
        <v>30505.542583539278</v>
      </c>
      <c r="K5" s="5">
        <v>27762.192702913599</v>
      </c>
      <c r="L5" s="5">
        <v>27185.34915576618</v>
      </c>
      <c r="M5" s="5">
        <v>23709.542968339414</v>
      </c>
      <c r="N5" s="5">
        <v>21897.94341835691</v>
      </c>
      <c r="O5" s="5">
        <v>22152.663136619936</v>
      </c>
      <c r="P5" s="5">
        <v>21663.987698240693</v>
      </c>
      <c r="Q5" s="5">
        <v>20852.841466625865</v>
      </c>
      <c r="R5" s="5">
        <v>20801.136086979837</v>
      </c>
      <c r="S5" s="5">
        <v>21102.265396259842</v>
      </c>
      <c r="T5" s="5">
        <v>21413.474219123731</v>
      </c>
      <c r="U5" s="5">
        <v>21786.11505890933</v>
      </c>
      <c r="V5" s="5">
        <v>21913.782913558734</v>
      </c>
      <c r="W5" s="5">
        <v>21024.841231256414</v>
      </c>
      <c r="AA5" s="83"/>
    </row>
    <row r="6" spans="1:27">
      <c r="A6" s="6" t="s">
        <v>77</v>
      </c>
      <c r="B6" s="6" t="s">
        <v>115</v>
      </c>
      <c r="C6" s="5">
        <v>3143.0282842227534</v>
      </c>
      <c r="D6" s="5">
        <v>3139.0214366095861</v>
      </c>
      <c r="E6" s="5">
        <v>2998.6431108683814</v>
      </c>
      <c r="F6" s="5">
        <v>1929.74007378333</v>
      </c>
      <c r="G6" s="5">
        <v>1932.1676929239618</v>
      </c>
      <c r="H6" s="5">
        <v>1926.482799147092</v>
      </c>
      <c r="I6" s="5">
        <v>1931.826197799435</v>
      </c>
      <c r="J6" s="5">
        <v>1878.8594287048627</v>
      </c>
      <c r="K6" s="5">
        <v>1882.2558736042467</v>
      </c>
      <c r="L6" s="5">
        <v>1884.5746974901763</v>
      </c>
      <c r="M6" s="5">
        <v>1889.8672885970554</v>
      </c>
      <c r="N6" s="5">
        <v>2762.3543801065143</v>
      </c>
      <c r="O6" s="5">
        <v>2254.8353703229468</v>
      </c>
      <c r="P6" s="5">
        <v>1896.4300225419242</v>
      </c>
      <c r="Q6" s="5">
        <v>3117.0804795860709</v>
      </c>
      <c r="R6" s="5">
        <v>3080.0047160361373</v>
      </c>
      <c r="S6" s="5">
        <v>5868.4405113337243</v>
      </c>
      <c r="T6" s="5">
        <v>3258.7386239948337</v>
      </c>
      <c r="U6" s="5">
        <v>3056.0562813663087</v>
      </c>
      <c r="V6" s="5">
        <v>4884.9754049877047</v>
      </c>
      <c r="W6" s="5">
        <v>2755.8124683970918</v>
      </c>
      <c r="AA6" s="83"/>
    </row>
    <row r="7" spans="1:27">
      <c r="A7" s="6" t="s">
        <v>77</v>
      </c>
      <c r="B7" s="6" t="s">
        <v>116</v>
      </c>
      <c r="C7" s="5">
        <v>112.36636252771591</v>
      </c>
      <c r="D7" s="5">
        <v>94.95338789728207</v>
      </c>
      <c r="E7" s="5">
        <v>157.25952700192175</v>
      </c>
      <c r="F7" s="5">
        <v>57.746336093443354</v>
      </c>
      <c r="G7" s="5">
        <v>29.82904964170935</v>
      </c>
      <c r="H7" s="5">
        <v>9.3568735162152024</v>
      </c>
      <c r="I7" s="5">
        <v>9.084516979383892</v>
      </c>
      <c r="J7" s="5">
        <v>30.67315059968535</v>
      </c>
      <c r="K7" s="5">
        <v>37.665211281361948</v>
      </c>
      <c r="L7" s="5">
        <v>35.284722452903821</v>
      </c>
      <c r="M7" s="5">
        <v>49.671520568992285</v>
      </c>
      <c r="N7" s="5">
        <v>183.93455359164946</v>
      </c>
      <c r="O7" s="5">
        <v>83.962050184540743</v>
      </c>
      <c r="P7" s="5">
        <v>106.41791998027149</v>
      </c>
      <c r="Q7" s="5">
        <v>179.90414468423393</v>
      </c>
      <c r="R7" s="5">
        <v>243.61255988821944</v>
      </c>
      <c r="S7" s="5">
        <v>1753.7477871756982</v>
      </c>
      <c r="T7" s="5">
        <v>581.79359669318501</v>
      </c>
      <c r="U7" s="5">
        <v>342.41369745354154</v>
      </c>
      <c r="V7" s="5">
        <v>1251.2066824688707</v>
      </c>
      <c r="W7" s="5">
        <v>213.3190706304153</v>
      </c>
      <c r="AA7" s="83"/>
    </row>
    <row r="8" spans="1:27">
      <c r="A8" s="6" t="s">
        <v>77</v>
      </c>
      <c r="B8" s="6" t="s">
        <v>117</v>
      </c>
      <c r="C8" s="5">
        <v>15998.527037076188</v>
      </c>
      <c r="D8" s="5">
        <v>13174.879415591213</v>
      </c>
      <c r="E8" s="5">
        <v>13020.093221855375</v>
      </c>
      <c r="F8" s="5">
        <v>16143.749605582459</v>
      </c>
      <c r="G8" s="5">
        <v>13763.0325851949</v>
      </c>
      <c r="H8" s="5">
        <v>15350.648514056722</v>
      </c>
      <c r="I8" s="5">
        <v>9213.7368690621279</v>
      </c>
      <c r="J8" s="5">
        <v>15975.438271252304</v>
      </c>
      <c r="K8" s="5">
        <v>15056.695406937568</v>
      </c>
      <c r="L8" s="5">
        <v>11753.331648567728</v>
      </c>
      <c r="M8" s="5">
        <v>15190.827546295859</v>
      </c>
      <c r="N8" s="5">
        <v>14262.601782695561</v>
      </c>
      <c r="O8" s="5">
        <v>13870.55548875091</v>
      </c>
      <c r="P8" s="5">
        <v>15762.584195118472</v>
      </c>
      <c r="Q8" s="5">
        <v>14233.527873542738</v>
      </c>
      <c r="R8" s="5">
        <v>16160.835030200833</v>
      </c>
      <c r="S8" s="5">
        <v>9876.6509409563278</v>
      </c>
      <c r="T8" s="5">
        <v>17369.348006780634</v>
      </c>
      <c r="U8" s="5">
        <v>15791.346019478246</v>
      </c>
      <c r="V8" s="5">
        <v>12407.598132249394</v>
      </c>
      <c r="W8" s="5">
        <v>15424.296637864925</v>
      </c>
      <c r="AA8" s="83"/>
    </row>
    <row r="9" spans="1:27">
      <c r="A9" s="6" t="s">
        <v>77</v>
      </c>
      <c r="B9" s="6" t="s">
        <v>118</v>
      </c>
      <c r="C9" s="5">
        <v>175.52822677065825</v>
      </c>
      <c r="D9" s="5">
        <v>192.65237210028994</v>
      </c>
      <c r="E9" s="5">
        <v>168.34836613683285</v>
      </c>
      <c r="F9" s="5">
        <v>299.19859698949142</v>
      </c>
      <c r="G9" s="5">
        <v>713.51530256326987</v>
      </c>
      <c r="H9" s="5">
        <v>1014.9980117036164</v>
      </c>
      <c r="I9" s="5">
        <v>1247.6720247670371</v>
      </c>
      <c r="J9" s="5">
        <v>986.95252558390894</v>
      </c>
      <c r="K9" s="5">
        <v>906.40381506919096</v>
      </c>
      <c r="L9" s="5">
        <v>2064.1709170448289</v>
      </c>
      <c r="M9" s="5">
        <v>1190.4800941218061</v>
      </c>
      <c r="N9" s="5">
        <v>4816.6305665805339</v>
      </c>
      <c r="O9" s="5">
        <v>5842.6319654571989</v>
      </c>
      <c r="P9" s="5">
        <v>6296.8413571587334</v>
      </c>
      <c r="Q9" s="5">
        <v>10644.556243686799</v>
      </c>
      <c r="R9" s="5">
        <v>10954.805829189547</v>
      </c>
      <c r="S9" s="5">
        <v>12435.747646896785</v>
      </c>
      <c r="T9" s="5">
        <v>12739.848527425149</v>
      </c>
      <c r="U9" s="5">
        <v>12754.97739960551</v>
      </c>
      <c r="V9" s="5">
        <v>15121.449743218283</v>
      </c>
      <c r="W9" s="5">
        <v>16143.848797888271</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29308.954410992323</v>
      </c>
      <c r="D11" s="5">
        <v>30463.68191543694</v>
      </c>
      <c r="E11" s="5">
        <v>31118.575045295911</v>
      </c>
      <c r="F11" s="5">
        <v>32295.053628706533</v>
      </c>
      <c r="G11" s="5">
        <v>37298.044172248636</v>
      </c>
      <c r="H11" s="5">
        <v>40147.212120844451</v>
      </c>
      <c r="I11" s="5">
        <v>39624.25247712298</v>
      </c>
      <c r="J11" s="5">
        <v>46165.664932354863</v>
      </c>
      <c r="K11" s="5">
        <v>49720.50628233653</v>
      </c>
      <c r="L11" s="5">
        <v>49641.68928957732</v>
      </c>
      <c r="M11" s="5">
        <v>53116.475149505284</v>
      </c>
      <c r="N11" s="5">
        <v>51713.084554439178</v>
      </c>
      <c r="O11" s="5">
        <v>52035.89082805506</v>
      </c>
      <c r="P11" s="5">
        <v>53247.586482025705</v>
      </c>
      <c r="Q11" s="5">
        <v>70308.871227526179</v>
      </c>
      <c r="R11" s="5">
        <v>73570.142845541282</v>
      </c>
      <c r="S11" s="5">
        <v>82212.163743776095</v>
      </c>
      <c r="T11" s="5">
        <v>84558.187118641275</v>
      </c>
      <c r="U11" s="5">
        <v>85065.863267356835</v>
      </c>
      <c r="V11" s="5">
        <v>83664.16911789187</v>
      </c>
      <c r="W11" s="5">
        <v>84388.558718666842</v>
      </c>
      <c r="AA11" s="83"/>
    </row>
    <row r="12" spans="1:27">
      <c r="A12" s="6" t="s">
        <v>77</v>
      </c>
      <c r="B12" s="6" t="s">
        <v>121</v>
      </c>
      <c r="C12" s="5">
        <v>12774.527528157594</v>
      </c>
      <c r="D12" s="5">
        <v>15384.050673713744</v>
      </c>
      <c r="E12" s="5">
        <v>14970.455899979319</v>
      </c>
      <c r="F12" s="5">
        <v>15103.384441623799</v>
      </c>
      <c r="G12" s="5">
        <v>15915.317876054936</v>
      </c>
      <c r="H12" s="5">
        <v>17639.648349811981</v>
      </c>
      <c r="I12" s="5">
        <v>21636.809097314504</v>
      </c>
      <c r="J12" s="5">
        <v>19217.261037815573</v>
      </c>
      <c r="K12" s="5">
        <v>21281.690573502932</v>
      </c>
      <c r="L12" s="5">
        <v>22372.498491502109</v>
      </c>
      <c r="M12" s="5">
        <v>23022.566635925581</v>
      </c>
      <c r="N12" s="5">
        <v>35993.718645860383</v>
      </c>
      <c r="O12" s="5">
        <v>36008.256816402129</v>
      </c>
      <c r="P12" s="5">
        <v>35551.737046780137</v>
      </c>
      <c r="Q12" s="5">
        <v>45341.040294769518</v>
      </c>
      <c r="R12" s="5">
        <v>45861.511596390068</v>
      </c>
      <c r="S12" s="5">
        <v>49722.174056260941</v>
      </c>
      <c r="T12" s="5">
        <v>43436.250381720158</v>
      </c>
      <c r="U12" s="5">
        <v>46007.561304961491</v>
      </c>
      <c r="V12" s="5">
        <v>50960.303780332019</v>
      </c>
      <c r="W12" s="5">
        <v>52628.82184705948</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150</v>
      </c>
      <c r="B14" s="100"/>
      <c r="C14" s="17">
        <v>206174.84782020593</v>
      </c>
      <c r="D14" s="17">
        <v>206817.41948283956</v>
      </c>
      <c r="E14" s="17">
        <v>207561.90344287656</v>
      </c>
      <c r="F14" s="17">
        <v>208031.49389822426</v>
      </c>
      <c r="G14" s="17">
        <v>207960.20072543895</v>
      </c>
      <c r="H14" s="17">
        <v>208894.05031526019</v>
      </c>
      <c r="I14" s="17">
        <v>210216.20923232217</v>
      </c>
      <c r="J14" s="17">
        <v>210693.84944735319</v>
      </c>
      <c r="K14" s="17">
        <v>212279.13529157502</v>
      </c>
      <c r="L14" s="17">
        <v>214489.70285896608</v>
      </c>
      <c r="M14" s="17">
        <v>215733.91555100842</v>
      </c>
      <c r="N14" s="17">
        <v>219961.85510124071</v>
      </c>
      <c r="O14" s="17">
        <v>222200.28602152079</v>
      </c>
      <c r="P14" s="17">
        <v>223693.38196547562</v>
      </c>
      <c r="Q14" s="17">
        <v>227501.28980359505</v>
      </c>
      <c r="R14" s="17">
        <v>230303.7217061065</v>
      </c>
      <c r="S14" s="17">
        <v>233289.53785352712</v>
      </c>
      <c r="T14" s="17">
        <v>235423.55776048067</v>
      </c>
      <c r="U14" s="17">
        <v>238351.10868165648</v>
      </c>
      <c r="V14" s="17">
        <v>241650.28593929927</v>
      </c>
      <c r="W14" s="17">
        <v>244550.01678708874</v>
      </c>
      <c r="AA14" s="83"/>
    </row>
    <row r="15" spans="1:27">
      <c r="A15" s="6" t="s">
        <v>77</v>
      </c>
      <c r="B15" s="6" t="s">
        <v>124</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0" t="s">
        <v>144</v>
      </c>
      <c r="B16" s="100"/>
      <c r="C16" s="17">
        <v>206174.98603450786</v>
      </c>
      <c r="D16" s="17">
        <v>206817.41948283956</v>
      </c>
      <c r="E16" s="17">
        <v>207562.04498924525</v>
      </c>
      <c r="F16" s="17">
        <v>208032.07603245706</v>
      </c>
      <c r="G16" s="17">
        <v>207960.8041632704</v>
      </c>
      <c r="H16" s="17">
        <v>208894.05031526019</v>
      </c>
      <c r="I16" s="17">
        <v>210216.41452658438</v>
      </c>
      <c r="J16" s="17">
        <v>210694.07412878811</v>
      </c>
      <c r="K16" s="17">
        <v>212280.70322832256</v>
      </c>
      <c r="L16" s="17">
        <v>214489.70285896608</v>
      </c>
      <c r="M16" s="17">
        <v>215734.19506277738</v>
      </c>
      <c r="N16" s="17">
        <v>219962.15270816805</v>
      </c>
      <c r="O16" s="17">
        <v>222201.09769177905</v>
      </c>
      <c r="P16" s="17">
        <v>223694.65729108718</v>
      </c>
      <c r="Q16" s="17">
        <v>227504.3730966576</v>
      </c>
      <c r="R16" s="17">
        <v>230307.38087459799</v>
      </c>
      <c r="S16" s="17">
        <v>233291.19249925605</v>
      </c>
      <c r="T16" s="17">
        <v>235428.17810292743</v>
      </c>
      <c r="U16" s="17">
        <v>238355.7746659207</v>
      </c>
      <c r="V16" s="17">
        <v>241652.08679451386</v>
      </c>
      <c r="W16" s="17">
        <v>244554.71147285818</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46795.091804375799</v>
      </c>
      <c r="D19" s="5">
        <v>45556.785044577373</v>
      </c>
      <c r="E19" s="5">
        <v>41845.971978767353</v>
      </c>
      <c r="F19" s="5">
        <v>39228.225879441583</v>
      </c>
      <c r="G19" s="5">
        <v>38331.562685087905</v>
      </c>
      <c r="H19" s="5">
        <v>36268.519967185013</v>
      </c>
      <c r="I19" s="5">
        <v>39787.525993224241</v>
      </c>
      <c r="J19" s="5">
        <v>35774.280997807262</v>
      </c>
      <c r="K19" s="5">
        <v>35446.89982132116</v>
      </c>
      <c r="L19" s="5">
        <v>39352.13074007089</v>
      </c>
      <c r="M19" s="5">
        <v>36626.931292588612</v>
      </c>
      <c r="N19" s="5">
        <v>26241.282112002482</v>
      </c>
      <c r="O19" s="5">
        <v>26462.249892385164</v>
      </c>
      <c r="P19" s="5">
        <v>25600.751453961275</v>
      </c>
      <c r="Q19" s="5">
        <v>8622.8344137090317</v>
      </c>
      <c r="R19" s="5">
        <v>8672.40000000074</v>
      </c>
      <c r="S19" s="5">
        <v>8428.984719336353</v>
      </c>
      <c r="T19" s="5">
        <v>8613.7805127516513</v>
      </c>
      <c r="U19" s="5">
        <v>8696.1600000005874</v>
      </c>
      <c r="V19" s="5">
        <v>8583.0541419621895</v>
      </c>
      <c r="W19" s="5">
        <v>8439.9489713653329</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34.689599999998627</v>
      </c>
      <c r="D21" s="5">
        <v>34.689599999998663</v>
      </c>
      <c r="E21" s="5">
        <v>104.35391999999905</v>
      </c>
      <c r="F21" s="5">
        <v>65.52480000000044</v>
      </c>
      <c r="G21" s="5">
        <v>65.524800000000582</v>
      </c>
      <c r="H21" s="5">
        <v>65.524800000000553</v>
      </c>
      <c r="I21" s="5">
        <v>65.704320000000351</v>
      </c>
      <c r="J21" s="5">
        <v>65.52480000000034</v>
      </c>
      <c r="K21" s="5">
        <v>65.524800000000241</v>
      </c>
      <c r="L21" s="5">
        <v>65.524800000000255</v>
      </c>
      <c r="M21" s="5">
        <v>65.704320000000536</v>
      </c>
      <c r="N21" s="5">
        <v>225.76512865602419</v>
      </c>
      <c r="O21" s="5">
        <v>68.437567331558355</v>
      </c>
      <c r="P21" s="5">
        <v>68.759217047117986</v>
      </c>
      <c r="Q21" s="5">
        <v>460.87759719463048</v>
      </c>
      <c r="R21" s="5">
        <v>490.35050326822363</v>
      </c>
      <c r="S21" s="5">
        <v>1659.3038616972676</v>
      </c>
      <c r="T21" s="5">
        <v>725.67060779282667</v>
      </c>
      <c r="U21" s="5">
        <v>697.39456792440149</v>
      </c>
      <c r="V21" s="5">
        <v>1582.2844749573696</v>
      </c>
      <c r="W21" s="5">
        <v>605.94588792368995</v>
      </c>
    </row>
    <row r="22" spans="1:27">
      <c r="A22" s="6" t="s">
        <v>128</v>
      </c>
      <c r="B22" s="6" t="s">
        <v>116</v>
      </c>
      <c r="C22" s="5">
        <v>13.632565449451725</v>
      </c>
      <c r="D22" s="5">
        <v>1.0762520168579877</v>
      </c>
      <c r="E22" s="5">
        <v>16.757063041492327</v>
      </c>
      <c r="F22" s="5">
        <v>25.849771071817777</v>
      </c>
      <c r="G22" s="5">
        <v>0.11717256743405799</v>
      </c>
      <c r="H22" s="5">
        <v>0</v>
      </c>
      <c r="I22" s="5">
        <v>0</v>
      </c>
      <c r="J22" s="5">
        <v>0.82020797203840601</v>
      </c>
      <c r="K22" s="5">
        <v>8.2524504362310687</v>
      </c>
      <c r="L22" s="5">
        <v>2.7175199565154324</v>
      </c>
      <c r="M22" s="5">
        <v>15.769936235821916</v>
      </c>
      <c r="N22" s="5">
        <v>41.988313860913053</v>
      </c>
      <c r="O22" s="5">
        <v>17.147180071452539</v>
      </c>
      <c r="P22" s="5">
        <v>24.948537526853805</v>
      </c>
      <c r="Q22" s="5">
        <v>43.225134449860889</v>
      </c>
      <c r="R22" s="5">
        <v>81.397765869574314</v>
      </c>
      <c r="S22" s="5">
        <v>548.17898658098557</v>
      </c>
      <c r="T22" s="5">
        <v>164.69150656179102</v>
      </c>
      <c r="U22" s="5">
        <v>74.773718847176298</v>
      </c>
      <c r="V22" s="5">
        <v>326.34368301357591</v>
      </c>
      <c r="W22" s="5">
        <v>27.227328835275664</v>
      </c>
    </row>
    <row r="23" spans="1:27">
      <c r="A23" s="6" t="s">
        <v>128</v>
      </c>
      <c r="B23" s="6" t="s">
        <v>117</v>
      </c>
      <c r="C23" s="5">
        <v>2200.2519825703471</v>
      </c>
      <c r="D23" s="5">
        <v>1887.580728307044</v>
      </c>
      <c r="E23" s="5">
        <v>1850.6673015109707</v>
      </c>
      <c r="F23" s="5">
        <v>2880.2993962240962</v>
      </c>
      <c r="G23" s="5">
        <v>1853.2465784016426</v>
      </c>
      <c r="H23" s="5">
        <v>2272.1858644508675</v>
      </c>
      <c r="I23" s="5">
        <v>883.08688205947078</v>
      </c>
      <c r="J23" s="5">
        <v>3503.6120082992079</v>
      </c>
      <c r="K23" s="5">
        <v>3094.9118538849157</v>
      </c>
      <c r="L23" s="5">
        <v>1900.5670591436751</v>
      </c>
      <c r="M23" s="5">
        <v>2196.9642745171641</v>
      </c>
      <c r="N23" s="5">
        <v>3287.7076249154543</v>
      </c>
      <c r="O23" s="5">
        <v>3145.7075867610893</v>
      </c>
      <c r="P23" s="5">
        <v>3519.2321049283573</v>
      </c>
      <c r="Q23" s="5">
        <v>2863.784692183689</v>
      </c>
      <c r="R23" s="5">
        <v>3233.4504363284923</v>
      </c>
      <c r="S23" s="5">
        <v>2155.0131942199519</v>
      </c>
      <c r="T23" s="5">
        <v>4313.2987781846768</v>
      </c>
      <c r="U23" s="5">
        <v>3986.7835187857345</v>
      </c>
      <c r="V23" s="5">
        <v>2897.233370027463</v>
      </c>
      <c r="W23" s="5">
        <v>3172.6239040479059</v>
      </c>
    </row>
    <row r="24" spans="1:27">
      <c r="A24" s="6" t="s">
        <v>128</v>
      </c>
      <c r="B24" s="6" t="s">
        <v>118</v>
      </c>
      <c r="C24" s="5">
        <v>26.635100489001225</v>
      </c>
      <c r="D24" s="5">
        <v>27.157430083924826</v>
      </c>
      <c r="E24" s="5">
        <v>11.642273249758727</v>
      </c>
      <c r="F24" s="5">
        <v>123.53303183153631</v>
      </c>
      <c r="G24" s="5">
        <v>511.80705036621146</v>
      </c>
      <c r="H24" s="5">
        <v>736.96634400809148</v>
      </c>
      <c r="I24" s="5">
        <v>770.95042320294931</v>
      </c>
      <c r="J24" s="5">
        <v>554.32240959234809</v>
      </c>
      <c r="K24" s="5">
        <v>358.8909335832833</v>
      </c>
      <c r="L24" s="5">
        <v>1406.429277275487</v>
      </c>
      <c r="M24" s="5">
        <v>575.80922831242242</v>
      </c>
      <c r="N24" s="5">
        <v>3904.1599929471095</v>
      </c>
      <c r="O24" s="5">
        <v>4436.4761794762971</v>
      </c>
      <c r="P24" s="5">
        <v>4827.8073087910552</v>
      </c>
      <c r="Q24" s="5">
        <v>6850.9167599444791</v>
      </c>
      <c r="R24" s="5">
        <v>6918.0175475042424</v>
      </c>
      <c r="S24" s="5">
        <v>7245.7930336852232</v>
      </c>
      <c r="T24" s="5">
        <v>7762.0170096207039</v>
      </c>
      <c r="U24" s="5">
        <v>7546.6299582100692</v>
      </c>
      <c r="V24" s="5">
        <v>8967.8483892468539</v>
      </c>
      <c r="W24" s="5">
        <v>9213.3044263587781</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4881.3247333432892</v>
      </c>
      <c r="D26" s="5">
        <v>5470.2151229087649</v>
      </c>
      <c r="E26" s="5">
        <v>5628.1673934578348</v>
      </c>
      <c r="F26" s="5">
        <v>5661.2451842238488</v>
      </c>
      <c r="G26" s="5">
        <v>5919.8996255834427</v>
      </c>
      <c r="H26" s="5">
        <v>5703.16402596429</v>
      </c>
      <c r="I26" s="5">
        <v>5373.493738229693</v>
      </c>
      <c r="J26" s="5">
        <v>5700.7327828053722</v>
      </c>
      <c r="K26" s="5">
        <v>5422.2997002868105</v>
      </c>
      <c r="L26" s="5">
        <v>5657.4224492890326</v>
      </c>
      <c r="M26" s="5">
        <v>5693.4887390838821</v>
      </c>
      <c r="N26" s="5">
        <v>7702.7895673214261</v>
      </c>
      <c r="O26" s="5">
        <v>8704.9035358677629</v>
      </c>
      <c r="P26" s="5">
        <v>8679.1836638777786</v>
      </c>
      <c r="Q26" s="5">
        <v>16044.008653011053</v>
      </c>
      <c r="R26" s="5">
        <v>15697.161297074823</v>
      </c>
      <c r="S26" s="5">
        <v>18658.605811238467</v>
      </c>
      <c r="T26" s="5">
        <v>20826.599872518029</v>
      </c>
      <c r="U26" s="5">
        <v>19392.414315505168</v>
      </c>
      <c r="V26" s="5">
        <v>18692.983873888687</v>
      </c>
      <c r="W26" s="5">
        <v>17344.853269312298</v>
      </c>
    </row>
    <row r="27" spans="1:27">
      <c r="A27" s="6" t="s">
        <v>128</v>
      </c>
      <c r="B27" s="6" t="s">
        <v>121</v>
      </c>
      <c r="C27" s="5">
        <v>4527.9494867679759</v>
      </c>
      <c r="D27" s="5">
        <v>5709.0314320843099</v>
      </c>
      <c r="E27" s="5">
        <v>5521.1756308981567</v>
      </c>
      <c r="F27" s="5">
        <v>5431.847042614605</v>
      </c>
      <c r="G27" s="5">
        <v>5727.0749975059161</v>
      </c>
      <c r="H27" s="5">
        <v>5774.2155763758565</v>
      </c>
      <c r="I27" s="5">
        <v>5766.8822346094066</v>
      </c>
      <c r="J27" s="5">
        <v>5125.4808914414652</v>
      </c>
      <c r="K27" s="5">
        <v>5302.5502136114246</v>
      </c>
      <c r="L27" s="5">
        <v>6187.7628263594625</v>
      </c>
      <c r="M27" s="5">
        <v>6365.0716086039984</v>
      </c>
      <c r="N27" s="5">
        <v>15492.981094914181</v>
      </c>
      <c r="O27" s="5">
        <v>16032.756014800681</v>
      </c>
      <c r="P27" s="5">
        <v>15615.753628764196</v>
      </c>
      <c r="Q27" s="5">
        <v>21117.424118423776</v>
      </c>
      <c r="R27" s="5">
        <v>21138.617652655197</v>
      </c>
      <c r="S27" s="5">
        <v>24626.938924358848</v>
      </c>
      <c r="T27" s="5">
        <v>21498.126120692363</v>
      </c>
      <c r="U27" s="5">
        <v>22592.008250743747</v>
      </c>
      <c r="V27" s="5">
        <v>27428.734043392415</v>
      </c>
      <c r="W27" s="5">
        <v>28279.607963891427</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150</v>
      </c>
      <c r="B29" s="100"/>
      <c r="C29" s="17">
        <v>62616.145284075457</v>
      </c>
      <c r="D29" s="17">
        <v>63159.184909826843</v>
      </c>
      <c r="E29" s="17">
        <v>59729.169568544108</v>
      </c>
      <c r="F29" s="17">
        <v>58196.285189835748</v>
      </c>
      <c r="G29" s="17">
        <v>56907.419467326341</v>
      </c>
      <c r="H29" s="17">
        <v>55189.442475284428</v>
      </c>
      <c r="I29" s="17">
        <v>57083.555775733308</v>
      </c>
      <c r="J29" s="17">
        <v>55500.452577491349</v>
      </c>
      <c r="K29" s="17">
        <v>54804.586700818443</v>
      </c>
      <c r="L29" s="17">
        <v>58732.272725003175</v>
      </c>
      <c r="M29" s="17">
        <v>56648.364001819282</v>
      </c>
      <c r="N29" s="17">
        <v>58880.888019336686</v>
      </c>
      <c r="O29" s="17">
        <v>60653.214269297314</v>
      </c>
      <c r="P29" s="17">
        <v>60197.898022916874</v>
      </c>
      <c r="Q29" s="17">
        <v>56565.824142246041</v>
      </c>
      <c r="R29" s="17">
        <v>57339.731366605847</v>
      </c>
      <c r="S29" s="17">
        <v>64464.323817581273</v>
      </c>
      <c r="T29" s="17">
        <v>64858.329385682133</v>
      </c>
      <c r="U29" s="17">
        <v>64450.617827207418</v>
      </c>
      <c r="V29" s="17">
        <v>68911.525887383803</v>
      </c>
      <c r="W29" s="17">
        <v>67795.618187613523</v>
      </c>
    </row>
    <row r="30" spans="1:27">
      <c r="A30" s="6" t="s">
        <v>128</v>
      </c>
      <c r="B30" s="6" t="s">
        <v>124</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0" t="s">
        <v>144</v>
      </c>
      <c r="B31" s="100"/>
      <c r="C31" s="17">
        <v>62616.145284075457</v>
      </c>
      <c r="D31" s="17">
        <v>63159.184909826843</v>
      </c>
      <c r="E31" s="17">
        <v>59729.311114912809</v>
      </c>
      <c r="F31" s="17">
        <v>58196.867324068546</v>
      </c>
      <c r="G31" s="17">
        <v>56907.419467326341</v>
      </c>
      <c r="H31" s="17">
        <v>55189.442475284428</v>
      </c>
      <c r="I31" s="17">
        <v>57083.761069995526</v>
      </c>
      <c r="J31" s="17">
        <v>55500.677258926284</v>
      </c>
      <c r="K31" s="17">
        <v>54805.561843620468</v>
      </c>
      <c r="L31" s="17">
        <v>58732.272725003175</v>
      </c>
      <c r="M31" s="17">
        <v>56648.643513588242</v>
      </c>
      <c r="N31" s="17">
        <v>58881.185626264043</v>
      </c>
      <c r="O31" s="17">
        <v>60653.726117225851</v>
      </c>
      <c r="P31" s="17">
        <v>60199.171532021937</v>
      </c>
      <c r="Q31" s="17">
        <v>56567.018453745804</v>
      </c>
      <c r="R31" s="17">
        <v>57341.976787146988</v>
      </c>
      <c r="S31" s="17">
        <v>64465.260377295686</v>
      </c>
      <c r="T31" s="17">
        <v>64860.083696653339</v>
      </c>
      <c r="U31" s="17">
        <v>64452.595126161308</v>
      </c>
      <c r="V31" s="17">
        <v>68912.231280552864</v>
      </c>
      <c r="W31" s="17">
        <v>67797.854094379014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50645.988292231566</v>
      </c>
      <c r="D34" s="5">
        <v>48996.276992221043</v>
      </c>
      <c r="E34" s="5">
        <v>52839.66514497935</v>
      </c>
      <c r="F34" s="5">
        <v>51694.805860667911</v>
      </c>
      <c r="G34" s="5">
        <v>49241.388901409293</v>
      </c>
      <c r="H34" s="5">
        <v>47635.647777281047</v>
      </c>
      <c r="I34" s="5">
        <v>46016.539860526173</v>
      </c>
      <c r="J34" s="5">
        <v>41693.879470253676</v>
      </c>
      <c r="K34" s="5">
        <v>41141.932412912822</v>
      </c>
      <c r="L34" s="5">
        <v>41868.136390529449</v>
      </c>
      <c r="M34" s="5">
        <v>41235.10668138109</v>
      </c>
      <c r="N34" s="5">
        <v>45339.06863225851</v>
      </c>
      <c r="O34" s="5">
        <v>46792.458807747083</v>
      </c>
      <c r="P34" s="5">
        <v>45969.316820225642</v>
      </c>
      <c r="Q34" s="5">
        <v>38862.960350824113</v>
      </c>
      <c r="R34" s="5">
        <v>34085.399488989351</v>
      </c>
      <c r="S34" s="5">
        <v>25301.751406620431</v>
      </c>
      <c r="T34" s="5">
        <v>26102.421705451274</v>
      </c>
      <c r="U34" s="5">
        <v>26523.819736283593</v>
      </c>
      <c r="V34" s="5">
        <v>25643.514678898748</v>
      </c>
      <c r="W34" s="5">
        <v>25687.718547992845</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1176.4338360000172</v>
      </c>
      <c r="D36" s="5">
        <v>1176.4338360000215</v>
      </c>
      <c r="E36" s="5">
        <v>1346.3869248000472</v>
      </c>
      <c r="F36" s="5">
        <v>1309.0435920000632</v>
      </c>
      <c r="G36" s="5">
        <v>1309.0435920000587</v>
      </c>
      <c r="H36" s="5">
        <v>1309.0435920000564</v>
      </c>
      <c r="I36" s="5">
        <v>1312.6300128000528</v>
      </c>
      <c r="J36" s="5">
        <v>1258.4545920000537</v>
      </c>
      <c r="K36" s="5">
        <v>1258.454592000051</v>
      </c>
      <c r="L36" s="5">
        <v>1258.454592000051</v>
      </c>
      <c r="M36" s="5">
        <v>1261.9024128000517</v>
      </c>
      <c r="N36" s="5">
        <v>1605.5809237740048</v>
      </c>
      <c r="O36" s="5">
        <v>1456.1304718074548</v>
      </c>
      <c r="P36" s="5">
        <v>1263.0185189497743</v>
      </c>
      <c r="Q36" s="5">
        <v>1842.2088422757961</v>
      </c>
      <c r="R36" s="5">
        <v>2032.8839654662404</v>
      </c>
      <c r="S36" s="5">
        <v>3889.0878962515162</v>
      </c>
      <c r="T36" s="5">
        <v>2448.280941762062</v>
      </c>
      <c r="U36" s="5">
        <v>2358.6617134419071</v>
      </c>
      <c r="V36" s="5">
        <v>3302.6909300303355</v>
      </c>
      <c r="W36" s="5">
        <v>2149.8665804734019</v>
      </c>
    </row>
    <row r="37" spans="1:23">
      <c r="A37" s="6" t="s">
        <v>145</v>
      </c>
      <c r="B37" s="6" t="s">
        <v>116</v>
      </c>
      <c r="C37" s="5">
        <v>2.9203552290160921</v>
      </c>
      <c r="D37" s="5">
        <v>0.64725354053983164</v>
      </c>
      <c r="E37" s="5">
        <v>3.5531720893355803</v>
      </c>
      <c r="F37" s="5">
        <v>15.615352507653077</v>
      </c>
      <c r="G37" s="5">
        <v>2.2784283749495766</v>
      </c>
      <c r="H37" s="5">
        <v>0.50676614177114288</v>
      </c>
      <c r="I37" s="5">
        <v>0.12826835810266321</v>
      </c>
      <c r="J37" s="5">
        <v>16.419293901010267</v>
      </c>
      <c r="K37" s="5">
        <v>7.1615575896898802</v>
      </c>
      <c r="L37" s="5">
        <v>12.123492285429883</v>
      </c>
      <c r="M37" s="5">
        <v>1.7568135082342127</v>
      </c>
      <c r="N37" s="5">
        <v>21.032643146803295</v>
      </c>
      <c r="O37" s="5">
        <v>10.406295276937987</v>
      </c>
      <c r="P37" s="5">
        <v>20.454351973544732</v>
      </c>
      <c r="Q37" s="5">
        <v>15.02896022380261</v>
      </c>
      <c r="R37" s="5">
        <v>32.214962497462182</v>
      </c>
      <c r="S37" s="5">
        <v>205.47190578394785</v>
      </c>
      <c r="T37" s="5">
        <v>137.37353639136848</v>
      </c>
      <c r="U37" s="5">
        <v>44.596864602391463</v>
      </c>
      <c r="V37" s="5">
        <v>136.24083579856091</v>
      </c>
      <c r="W37" s="5">
        <v>11.153068588003602</v>
      </c>
    </row>
    <row r="38" spans="1:23">
      <c r="A38" s="6" t="s">
        <v>145</v>
      </c>
      <c r="B38" s="6" t="s">
        <v>117</v>
      </c>
      <c r="C38" s="5">
        <v>685.11930548994337</v>
      </c>
      <c r="D38" s="5">
        <v>682.35027647994582</v>
      </c>
      <c r="E38" s="5">
        <v>679.58124746994781</v>
      </c>
      <c r="F38" s="5">
        <v>676.81221845994764</v>
      </c>
      <c r="G38" s="5">
        <v>674.04318942994905</v>
      </c>
      <c r="H38" s="5">
        <v>671.27416041995002</v>
      </c>
      <c r="I38" s="5">
        <v>668.50513140994963</v>
      </c>
      <c r="J38" s="5">
        <v>665.73610239994571</v>
      </c>
      <c r="K38" s="5">
        <v>662.96707338994815</v>
      </c>
      <c r="L38" s="5">
        <v>660.19804436994866</v>
      </c>
      <c r="M38" s="5">
        <v>657.42901535994929</v>
      </c>
      <c r="N38" s="5">
        <v>654.65998633995218</v>
      </c>
      <c r="O38" s="5">
        <v>651.89095732995224</v>
      </c>
      <c r="P38" s="5">
        <v>649.12192831995208</v>
      </c>
      <c r="Q38" s="5">
        <v>646.35289929995474</v>
      </c>
      <c r="R38" s="5">
        <v>643.58387028995253</v>
      </c>
      <c r="S38" s="5">
        <v>241.43550114998945</v>
      </c>
      <c r="T38" s="5">
        <v>240.39223269998925</v>
      </c>
      <c r="U38" s="5">
        <v>239.34896423998941</v>
      </c>
      <c r="V38" s="5">
        <v>238.30569578998961</v>
      </c>
      <c r="W38" s="5">
        <v>237.26242733998936</v>
      </c>
    </row>
    <row r="39" spans="1:23">
      <c r="A39" s="6" t="s">
        <v>145</v>
      </c>
      <c r="B39" s="6" t="s">
        <v>118</v>
      </c>
      <c r="C39" s="5">
        <v>16.876673766793431</v>
      </c>
      <c r="D39" s="5">
        <v>38.415306273873775</v>
      </c>
      <c r="E39" s="5">
        <v>38.019471102092268</v>
      </c>
      <c r="F39" s="5">
        <v>74.114990187551399</v>
      </c>
      <c r="G39" s="5">
        <v>62.478741877938141</v>
      </c>
      <c r="H39" s="5">
        <v>115.79336026968831</v>
      </c>
      <c r="I39" s="5">
        <v>303.69969960437913</v>
      </c>
      <c r="J39" s="5">
        <v>251.73110663661424</v>
      </c>
      <c r="K39" s="5">
        <v>353.91149457029212</v>
      </c>
      <c r="L39" s="5">
        <v>404.46025046011027</v>
      </c>
      <c r="M39" s="5">
        <v>389.13410958545415</v>
      </c>
      <c r="N39" s="5">
        <v>618.88711226704118</v>
      </c>
      <c r="O39" s="5">
        <v>1112.0473870568351</v>
      </c>
      <c r="P39" s="5">
        <v>1165.4177182518717</v>
      </c>
      <c r="Q39" s="5">
        <v>3078.4005613687191</v>
      </c>
      <c r="R39" s="5">
        <v>3106.6056236782829</v>
      </c>
      <c r="S39" s="5">
        <v>3114.3799914867009</v>
      </c>
      <c r="T39" s="5">
        <v>2933.5371834512603</v>
      </c>
      <c r="U39" s="5">
        <v>3038.0725847997583</v>
      </c>
      <c r="V39" s="5">
        <v>3674.4223929559771</v>
      </c>
      <c r="W39" s="5">
        <v>3955.8448732767379</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2306.7853905463671</v>
      </c>
      <c r="D41" s="5">
        <v>4232.8419722984563</v>
      </c>
      <c r="E41" s="5">
        <v>4120.3903085758038</v>
      </c>
      <c r="F41" s="5">
        <v>4065.8538202894119</v>
      </c>
      <c r="G41" s="5">
        <v>6046.6102358098351</v>
      </c>
      <c r="H41" s="5">
        <v>7638.942765792819</v>
      </c>
      <c r="I41" s="5">
        <v>7214.2239087706312</v>
      </c>
      <c r="J41" s="5">
        <v>11666.261726491342</v>
      </c>
      <c r="K41" s="5">
        <v>13154.094377773297</v>
      </c>
      <c r="L41" s="5">
        <v>12977.919300892248</v>
      </c>
      <c r="M41" s="5">
        <v>12631.573166428741</v>
      </c>
      <c r="N41" s="5">
        <v>13028.744530543892</v>
      </c>
      <c r="O41" s="5">
        <v>12694.818538432768</v>
      </c>
      <c r="P41" s="5">
        <v>12818.183896693205</v>
      </c>
      <c r="Q41" s="5">
        <v>20651.014638044871</v>
      </c>
      <c r="R41" s="5">
        <v>24014.318146112135</v>
      </c>
      <c r="S41" s="5">
        <v>29193.529931400779</v>
      </c>
      <c r="T41" s="5">
        <v>29464.016497500794</v>
      </c>
      <c r="U41" s="5">
        <v>30634.732402997644</v>
      </c>
      <c r="V41" s="5">
        <v>30815.723704928343</v>
      </c>
      <c r="W41" s="5">
        <v>29841.589089652258</v>
      </c>
    </row>
    <row r="42" spans="1:23">
      <c r="A42" s="6" t="s">
        <v>145</v>
      </c>
      <c r="B42" s="6" t="s">
        <v>121</v>
      </c>
      <c r="C42" s="5">
        <v>5005.2817667329746</v>
      </c>
      <c r="D42" s="5">
        <v>6213.3795789951209</v>
      </c>
      <c r="E42" s="5">
        <v>6131.1274016582356</v>
      </c>
      <c r="F42" s="5">
        <v>6118.8456715449765</v>
      </c>
      <c r="G42" s="5">
        <v>6224.2792601041201</v>
      </c>
      <c r="H42" s="5">
        <v>7377.5486168025836</v>
      </c>
      <c r="I42" s="5">
        <v>10610.810832573159</v>
      </c>
      <c r="J42" s="5">
        <v>8974.8656354006489</v>
      </c>
      <c r="K42" s="5">
        <v>10337.229134038951</v>
      </c>
      <c r="L42" s="5">
        <v>10511.323634977276</v>
      </c>
      <c r="M42" s="5">
        <v>10998.395935258144</v>
      </c>
      <c r="N42" s="5">
        <v>11255.543467826359</v>
      </c>
      <c r="O42" s="5">
        <v>11139.645388941392</v>
      </c>
      <c r="P42" s="5">
        <v>11144.749065141483</v>
      </c>
      <c r="Q42" s="5">
        <v>13868.020305045855</v>
      </c>
      <c r="R42" s="5">
        <v>13994.787338375452</v>
      </c>
      <c r="S42" s="5">
        <v>13729.745453345975</v>
      </c>
      <c r="T42" s="5">
        <v>11454.767264870359</v>
      </c>
      <c r="U42" s="5">
        <v>12688.392396606741</v>
      </c>
      <c r="V42" s="5">
        <v>12870.428285145297</v>
      </c>
      <c r="W42" s="5">
        <v>13559.269827465392</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150</v>
      </c>
      <c r="B44" s="100"/>
      <c r="C44" s="17">
        <v>65553.091244003677</v>
      </c>
      <c r="D44" s="17">
        <v>67368.975831541728</v>
      </c>
      <c r="E44" s="17">
        <v>71490.617201104222</v>
      </c>
      <c r="F44" s="17">
        <v>70491.079946208862</v>
      </c>
      <c r="G44" s="17">
        <v>70349.132429381614</v>
      </c>
      <c r="H44" s="17">
        <v>71725.321720071923</v>
      </c>
      <c r="I44" s="17">
        <v>73168.60690431486</v>
      </c>
      <c r="J44" s="17">
        <v>71858.437245702487</v>
      </c>
      <c r="K44" s="17">
        <v>74393.452549085152</v>
      </c>
      <c r="L44" s="17">
        <v>75363.853407229108</v>
      </c>
      <c r="M44" s="17">
        <v>75123.831082159712</v>
      </c>
      <c r="N44" s="17">
        <v>80508.941294243719</v>
      </c>
      <c r="O44" s="17">
        <v>81690.735941420586</v>
      </c>
      <c r="P44" s="17">
        <v>81207.566763966199</v>
      </c>
      <c r="Q44" s="17">
        <v>85761.717319548698</v>
      </c>
      <c r="R44" s="17">
        <v>85209.445881355583</v>
      </c>
      <c r="S44" s="17">
        <v>83389.698367294244</v>
      </c>
      <c r="T44" s="17">
        <v>81058.892683811748</v>
      </c>
      <c r="U44" s="17">
        <v>84085.650143495353</v>
      </c>
      <c r="V44" s="17">
        <v>85032.388708007085</v>
      </c>
      <c r="W44" s="17">
        <v>84044.630545913489</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0" t="s">
        <v>144</v>
      </c>
      <c r="B46" s="100"/>
      <c r="C46" s="17">
        <v>65553.091244003677</v>
      </c>
      <c r="D46" s="17">
        <v>67368.975831541728</v>
      </c>
      <c r="E46" s="17">
        <v>71490.617201104222</v>
      </c>
      <c r="F46" s="17">
        <v>70491.079946208862</v>
      </c>
      <c r="G46" s="17">
        <v>70349.132429381614</v>
      </c>
      <c r="H46" s="17">
        <v>71725.321720071923</v>
      </c>
      <c r="I46" s="17">
        <v>73168.60690431486</v>
      </c>
      <c r="J46" s="17">
        <v>71858.437245702487</v>
      </c>
      <c r="K46" s="17">
        <v>74393.452549085152</v>
      </c>
      <c r="L46" s="17">
        <v>75363.853407229108</v>
      </c>
      <c r="M46" s="17">
        <v>75123.831082159712</v>
      </c>
      <c r="N46" s="17">
        <v>80508.941294243719</v>
      </c>
      <c r="O46" s="17">
        <v>81691.035763750318</v>
      </c>
      <c r="P46" s="17">
        <v>81207.568580472682</v>
      </c>
      <c r="Q46" s="17">
        <v>85762.376874841735</v>
      </c>
      <c r="R46" s="17">
        <v>85209.964337845115</v>
      </c>
      <c r="S46" s="17">
        <v>83389.698367294244</v>
      </c>
      <c r="T46" s="17">
        <v>81060.332016957575</v>
      </c>
      <c r="U46" s="17">
        <v>84086.838246157859</v>
      </c>
      <c r="V46" s="17">
        <v>85033.484170052601</v>
      </c>
      <c r="W46" s="17">
        <v>84044.630545913489</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31943.02285657519</v>
      </c>
      <c r="D50" s="5">
        <v>33622.333319300589</v>
      </c>
      <c r="E50" s="5">
        <v>33459.156172377167</v>
      </c>
      <c r="F50" s="5">
        <v>33924.746966499391</v>
      </c>
      <c r="G50" s="5">
        <v>33358.327223393346</v>
      </c>
      <c r="H50" s="5">
        <v>31398.714929465947</v>
      </c>
      <c r="I50" s="5">
        <v>33024.317497919204</v>
      </c>
      <c r="J50" s="5">
        <v>30505.542583539278</v>
      </c>
      <c r="K50" s="5">
        <v>27762.192702913599</v>
      </c>
      <c r="L50" s="5">
        <v>27185.34915576618</v>
      </c>
      <c r="M50" s="5">
        <v>23709.542968339414</v>
      </c>
      <c r="N50" s="5">
        <v>21897.94341835691</v>
      </c>
      <c r="O50" s="5">
        <v>22152.663136619936</v>
      </c>
      <c r="P50" s="5">
        <v>21663.987698240693</v>
      </c>
      <c r="Q50" s="5">
        <v>20852.841466625865</v>
      </c>
      <c r="R50" s="5">
        <v>20801.136086979837</v>
      </c>
      <c r="S50" s="5">
        <v>21102.265396259842</v>
      </c>
      <c r="T50" s="5">
        <v>21413.474219123731</v>
      </c>
      <c r="U50" s="5">
        <v>21786.11505890933</v>
      </c>
      <c r="V50" s="5">
        <v>21913.782913558734</v>
      </c>
      <c r="W50" s="5">
        <v>21024.841231256414</v>
      </c>
    </row>
    <row r="51" spans="1:23">
      <c r="A51" s="6" t="s">
        <v>146</v>
      </c>
      <c r="B51" s="6" t="s">
        <v>115</v>
      </c>
      <c r="C51" s="5">
        <v>32.010417906164726</v>
      </c>
      <c r="D51" s="5">
        <v>14.879112902267552</v>
      </c>
      <c r="E51" s="5">
        <v>14.043523004650321</v>
      </c>
      <c r="F51" s="5">
        <v>7.6716817920300553</v>
      </c>
      <c r="G51" s="5">
        <v>10.099300932667346</v>
      </c>
      <c r="H51" s="5">
        <v>4.4144071557979201</v>
      </c>
      <c r="I51" s="5">
        <v>4.4918650081699356</v>
      </c>
      <c r="J51" s="5">
        <v>7.3800367135713891</v>
      </c>
      <c r="K51" s="5">
        <v>10.77648161295701</v>
      </c>
      <c r="L51" s="5">
        <v>13.095305498888399</v>
      </c>
      <c r="M51" s="5">
        <v>13.26055580579153</v>
      </c>
      <c r="N51" s="5">
        <v>25.693631451938337</v>
      </c>
      <c r="O51" s="5">
        <v>13.306861530557276</v>
      </c>
      <c r="P51" s="5">
        <v>17.152286553797207</v>
      </c>
      <c r="Q51" s="5">
        <v>32.30129002331018</v>
      </c>
      <c r="R51" s="5">
        <v>42.403590052598787</v>
      </c>
      <c r="S51" s="5">
        <v>320.04875338494037</v>
      </c>
      <c r="T51" s="5">
        <v>84.78707443994513</v>
      </c>
      <c r="U51" s="5">
        <v>0</v>
      </c>
      <c r="V51" s="5">
        <v>0</v>
      </c>
      <c r="W51" s="5">
        <v>0</v>
      </c>
    </row>
    <row r="52" spans="1:23">
      <c r="A52" s="6" t="s">
        <v>146</v>
      </c>
      <c r="B52" s="6" t="s">
        <v>116</v>
      </c>
      <c r="C52" s="5">
        <v>30.729967981899563</v>
      </c>
      <c r="D52" s="5">
        <v>15.675782722872935</v>
      </c>
      <c r="E52" s="5">
        <v>10.466861522337261</v>
      </c>
      <c r="F52" s="5">
        <v>8.5110062735591185</v>
      </c>
      <c r="G52" s="5">
        <v>17.015399266685922</v>
      </c>
      <c r="H52" s="5">
        <v>4.1275942261475675</v>
      </c>
      <c r="I52" s="5">
        <v>4.1848439362406733</v>
      </c>
      <c r="J52" s="5">
        <v>7.5998275729023153</v>
      </c>
      <c r="K52" s="5">
        <v>12.838566574422691</v>
      </c>
      <c r="L52" s="5">
        <v>9.9083386954089576</v>
      </c>
      <c r="M52" s="5">
        <v>19.83111276192982</v>
      </c>
      <c r="N52" s="5">
        <v>30.941618789979383</v>
      </c>
      <c r="O52" s="5">
        <v>6.5084330838054214</v>
      </c>
      <c r="P52" s="5">
        <v>10.695095005993533</v>
      </c>
      <c r="Q52" s="5">
        <v>35.301102900458368</v>
      </c>
      <c r="R52" s="5">
        <v>37.906143872936667</v>
      </c>
      <c r="S52" s="5">
        <v>197.82703923691312</v>
      </c>
      <c r="T52" s="5">
        <v>87.325626873621104</v>
      </c>
      <c r="U52" s="5">
        <v>58.058809668840688</v>
      </c>
      <c r="V52" s="5">
        <v>149.74599037797483</v>
      </c>
      <c r="W52" s="5">
        <v>51.334655558493203</v>
      </c>
    </row>
    <row r="53" spans="1:23">
      <c r="A53" s="6" t="s">
        <v>146</v>
      </c>
      <c r="B53" s="6" t="s">
        <v>117</v>
      </c>
      <c r="C53" s="5">
        <v>3111.8146060508111</v>
      </c>
      <c r="D53" s="5">
        <v>2879.0047128600127</v>
      </c>
      <c r="E53" s="5">
        <v>2723.5062865060818</v>
      </c>
      <c r="F53" s="5">
        <v>3424.4431134744727</v>
      </c>
      <c r="G53" s="5">
        <v>2649.1550803241971</v>
      </c>
      <c r="H53" s="5">
        <v>3048.9299021678708</v>
      </c>
      <c r="I53" s="5">
        <v>1843.0324315248895</v>
      </c>
      <c r="J53" s="5">
        <v>3714.7813863294587</v>
      </c>
      <c r="K53" s="5">
        <v>3486.7660648784463</v>
      </c>
      <c r="L53" s="5">
        <v>2741.5906335817117</v>
      </c>
      <c r="M53" s="5">
        <v>2986.7883336722994</v>
      </c>
      <c r="N53" s="5">
        <v>2762.1725248408134</v>
      </c>
      <c r="O53" s="5">
        <v>2611.1445561913329</v>
      </c>
      <c r="P53" s="5">
        <v>3284.3395208053062</v>
      </c>
      <c r="Q53" s="5">
        <v>2541.1845240909852</v>
      </c>
      <c r="R53" s="5">
        <v>2923.1604944233795</v>
      </c>
      <c r="S53" s="5">
        <v>1765.8119841145499</v>
      </c>
      <c r="T53" s="5">
        <v>3560.2706515169439</v>
      </c>
      <c r="U53" s="5">
        <v>3344.0723940663734</v>
      </c>
      <c r="V53" s="5">
        <v>2626.6017439077473</v>
      </c>
      <c r="W53" s="5">
        <v>2860.2757905419107</v>
      </c>
    </row>
    <row r="54" spans="1:23">
      <c r="A54" s="6" t="s">
        <v>146</v>
      </c>
      <c r="B54" s="6" t="s">
        <v>118</v>
      </c>
      <c r="C54" s="5">
        <v>38.582524031317831</v>
      </c>
      <c r="D54" s="5">
        <v>33.520156433148202</v>
      </c>
      <c r="E54" s="5">
        <v>28.94796072919565</v>
      </c>
      <c r="F54" s="5">
        <v>37.462030068319208</v>
      </c>
      <c r="G54" s="5">
        <v>53.884224505072396</v>
      </c>
      <c r="H54" s="5">
        <v>67.03604541169986</v>
      </c>
      <c r="I54" s="5">
        <v>76.015017119923499</v>
      </c>
      <c r="J54" s="5">
        <v>87.256730819321319</v>
      </c>
      <c r="K54" s="5">
        <v>103.03665171100997</v>
      </c>
      <c r="L54" s="5">
        <v>132.80151350043758</v>
      </c>
      <c r="M54" s="5">
        <v>122.77604621658993</v>
      </c>
      <c r="N54" s="5">
        <v>159.39544569364469</v>
      </c>
      <c r="O54" s="5">
        <v>154.02721673677488</v>
      </c>
      <c r="P54" s="5">
        <v>175.06385457631231</v>
      </c>
      <c r="Q54" s="5">
        <v>199.01046625807237</v>
      </c>
      <c r="R54" s="5">
        <v>238.8110383697651</v>
      </c>
      <c r="S54" s="5">
        <v>219.27996533144562</v>
      </c>
      <c r="T54" s="5">
        <v>245.68133642831984</v>
      </c>
      <c r="U54" s="5">
        <v>391.17774326161134</v>
      </c>
      <c r="V54" s="5">
        <v>407.78626495406513</v>
      </c>
      <c r="W54" s="5">
        <v>609.17835970407373</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13136.406889568494</v>
      </c>
      <c r="D56" s="5">
        <v>12583.690683722685</v>
      </c>
      <c r="E56" s="5">
        <v>12621.67575949704</v>
      </c>
      <c r="F56" s="5">
        <v>13105.766169698258</v>
      </c>
      <c r="G56" s="5">
        <v>14605.353465848833</v>
      </c>
      <c r="H56" s="5">
        <v>15512.265427914517</v>
      </c>
      <c r="I56" s="5">
        <v>16084.235897177661</v>
      </c>
      <c r="J56" s="5">
        <v>17169.728210676782</v>
      </c>
      <c r="K56" s="5">
        <v>19179.931128030046</v>
      </c>
      <c r="L56" s="5">
        <v>18712.995404605143</v>
      </c>
      <c r="M56" s="5">
        <v>20806.961758829726</v>
      </c>
      <c r="N56" s="5">
        <v>17833.348476295443</v>
      </c>
      <c r="O56" s="5">
        <v>17694.356563222133</v>
      </c>
      <c r="P56" s="5">
        <v>18050.644752804699</v>
      </c>
      <c r="Q56" s="5">
        <v>18673.712857984257</v>
      </c>
      <c r="R56" s="5">
        <v>18253.3000995691</v>
      </c>
      <c r="S56" s="5">
        <v>17724.409662832211</v>
      </c>
      <c r="T56" s="5">
        <v>17100.961383572838</v>
      </c>
      <c r="U56" s="5">
        <v>17215.118313305386</v>
      </c>
      <c r="V56" s="5">
        <v>15799.394341019975</v>
      </c>
      <c r="W56" s="5">
        <v>18404.49317714178</v>
      </c>
    </row>
    <row r="57" spans="1:23">
      <c r="A57" s="6" t="s">
        <v>146</v>
      </c>
      <c r="B57" s="6" t="s">
        <v>121</v>
      </c>
      <c r="C57" s="5">
        <v>2277.0261118926451</v>
      </c>
      <c r="D57" s="5">
        <v>2452.2245530073119</v>
      </c>
      <c r="E57" s="5">
        <v>2345.6043845089252</v>
      </c>
      <c r="F57" s="5">
        <v>2573.7262862832172</v>
      </c>
      <c r="G57" s="5">
        <v>2998.8437516679046</v>
      </c>
      <c r="H57" s="5">
        <v>3495.8516481135384</v>
      </c>
      <c r="I57" s="5">
        <v>3943.4253464149415</v>
      </c>
      <c r="J57" s="5">
        <v>3887.6459005754577</v>
      </c>
      <c r="K57" s="5">
        <v>4362.1015637885585</v>
      </c>
      <c r="L57" s="5">
        <v>4353.3633477794947</v>
      </c>
      <c r="M57" s="5">
        <v>4322.7407273568042</v>
      </c>
      <c r="N57" s="5">
        <v>4661.1365191436007</v>
      </c>
      <c r="O57" s="5">
        <v>4434.9482005003401</v>
      </c>
      <c r="P57" s="5">
        <v>4327.6987261784489</v>
      </c>
      <c r="Q57" s="5">
        <v>4573.4282897048015</v>
      </c>
      <c r="R57" s="5">
        <v>4648.5347544644983</v>
      </c>
      <c r="S57" s="5">
        <v>4667.5666809951344</v>
      </c>
      <c r="T57" s="5">
        <v>4247.5300495533911</v>
      </c>
      <c r="U57" s="5">
        <v>4353.2292643628944</v>
      </c>
      <c r="V57" s="5">
        <v>4331.3733307647763</v>
      </c>
      <c r="W57" s="5">
        <v>4308.3728886026483</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150</v>
      </c>
      <c r="B59" s="100"/>
      <c r="C59" s="17">
        <v>53907.749040620998</v>
      </c>
      <c r="D59" s="17">
        <v>55153.140040467937</v>
      </c>
      <c r="E59" s="17">
        <v>54935.614949340095</v>
      </c>
      <c r="F59" s="17">
        <v>56918.811916280436</v>
      </c>
      <c r="G59" s="17">
        <v>57598.230269181644</v>
      </c>
      <c r="H59" s="17">
        <v>57508.868866482218</v>
      </c>
      <c r="I59" s="17">
        <v>59038.798119442108</v>
      </c>
      <c r="J59" s="17">
        <v>59538.583667346749</v>
      </c>
      <c r="K59" s="17">
        <v>59167.508580175127</v>
      </c>
      <c r="L59" s="17">
        <v>57462.767155260226</v>
      </c>
      <c r="M59" s="17">
        <v>56408.443489010366</v>
      </c>
      <c r="N59" s="17">
        <v>51944.697960343285</v>
      </c>
      <c r="O59" s="17">
        <v>51910.919613245802</v>
      </c>
      <c r="P59" s="17">
        <v>52783.839821682435</v>
      </c>
      <c r="Q59" s="17">
        <v>52826.724227225175</v>
      </c>
      <c r="R59" s="17">
        <v>53406.207725006745</v>
      </c>
      <c r="S59" s="17">
        <v>52821.21002921999</v>
      </c>
      <c r="T59" s="17">
        <v>53828.361935267567</v>
      </c>
      <c r="U59" s="17">
        <v>54347.241717448531</v>
      </c>
      <c r="V59" s="17">
        <v>52766.09276137971</v>
      </c>
      <c r="W59" s="17">
        <v>55047.097259984541</v>
      </c>
    </row>
    <row r="60" spans="1:23">
      <c r="A60" s="6" t="s">
        <v>146</v>
      </c>
      <c r="B60" s="6" t="s">
        <v>124</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0" t="s">
        <v>144</v>
      </c>
      <c r="B61" s="100"/>
      <c r="C61" s="17">
        <v>53907.80621296131</v>
      </c>
      <c r="D61" s="17">
        <v>55153.140040467937</v>
      </c>
      <c r="E61" s="17">
        <v>54935.614949340095</v>
      </c>
      <c r="F61" s="17">
        <v>56918.811916280436</v>
      </c>
      <c r="G61" s="17">
        <v>57598.67223188209</v>
      </c>
      <c r="H61" s="17">
        <v>57508.868866482218</v>
      </c>
      <c r="I61" s="17">
        <v>59038.798119442108</v>
      </c>
      <c r="J61" s="17">
        <v>59538.583667346749</v>
      </c>
      <c r="K61" s="17">
        <v>59167.88893611994</v>
      </c>
      <c r="L61" s="17">
        <v>57462.767155260226</v>
      </c>
      <c r="M61" s="17">
        <v>56408.443489010366</v>
      </c>
      <c r="N61" s="17">
        <v>51944.697960343285</v>
      </c>
      <c r="O61" s="17">
        <v>51910.919613245802</v>
      </c>
      <c r="P61" s="17">
        <v>52783.839821682435</v>
      </c>
      <c r="Q61" s="17">
        <v>52827.565204959588</v>
      </c>
      <c r="R61" s="17">
        <v>53406.38622518348</v>
      </c>
      <c r="S61" s="17">
        <v>52821.21002921999</v>
      </c>
      <c r="T61" s="17">
        <v>53829.340398835324</v>
      </c>
      <c r="U61" s="17">
        <v>54348.275735379866</v>
      </c>
      <c r="V61" s="17">
        <v>52766.09276137971</v>
      </c>
      <c r="W61" s="17">
        <v>55048.792524076584</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1899.8944303165727</v>
      </c>
      <c r="D66" s="5">
        <v>1913.0188877072983</v>
      </c>
      <c r="E66" s="5">
        <v>1533.8587430636849</v>
      </c>
      <c r="F66" s="5">
        <v>547.49999999123634</v>
      </c>
      <c r="G66" s="5">
        <v>547.4999999912352</v>
      </c>
      <c r="H66" s="5">
        <v>547.49999999123702</v>
      </c>
      <c r="I66" s="5">
        <v>548.99999999121201</v>
      </c>
      <c r="J66" s="5">
        <v>547.49999999123713</v>
      </c>
      <c r="K66" s="5">
        <v>547.49999999123861</v>
      </c>
      <c r="L66" s="5">
        <v>547.4999999912369</v>
      </c>
      <c r="M66" s="5">
        <v>548.99999999121178</v>
      </c>
      <c r="N66" s="5">
        <v>905.31469622454722</v>
      </c>
      <c r="O66" s="5">
        <v>716.96046965337644</v>
      </c>
      <c r="P66" s="5">
        <v>547.49999999123474</v>
      </c>
      <c r="Q66" s="5">
        <v>781.69275009233399</v>
      </c>
      <c r="R66" s="5">
        <v>514.36665724907482</v>
      </c>
      <c r="S66" s="5">
        <v>0</v>
      </c>
      <c r="T66" s="5">
        <v>0</v>
      </c>
      <c r="U66" s="5">
        <v>0</v>
      </c>
      <c r="V66" s="5">
        <v>0</v>
      </c>
      <c r="W66" s="5">
        <v>0</v>
      </c>
    </row>
    <row r="67" spans="1:23">
      <c r="A67" s="6" t="s">
        <v>147</v>
      </c>
      <c r="B67" s="6" t="s">
        <v>116</v>
      </c>
      <c r="C67" s="5">
        <v>65.08347386734853</v>
      </c>
      <c r="D67" s="5">
        <v>77.554099617011317</v>
      </c>
      <c r="E67" s="5">
        <v>126.48243034875658</v>
      </c>
      <c r="F67" s="5">
        <v>7.770206240413378</v>
      </c>
      <c r="G67" s="5">
        <v>10.418049432639794</v>
      </c>
      <c r="H67" s="5">
        <v>4.7225131482964926</v>
      </c>
      <c r="I67" s="5">
        <v>4.7714046850405545</v>
      </c>
      <c r="J67" s="5">
        <v>5.8338211537343625</v>
      </c>
      <c r="K67" s="5">
        <v>9.412636681018304</v>
      </c>
      <c r="L67" s="5">
        <v>10.535371515549548</v>
      </c>
      <c r="M67" s="5">
        <v>12.313658063006338</v>
      </c>
      <c r="N67" s="5">
        <v>89.748428788899218</v>
      </c>
      <c r="O67" s="5">
        <v>49.900141752344787</v>
      </c>
      <c r="P67" s="5">
        <v>50.319935473879426</v>
      </c>
      <c r="Q67" s="5">
        <v>85.542992618647148</v>
      </c>
      <c r="R67" s="5">
        <v>92.093687648246259</v>
      </c>
      <c r="S67" s="5">
        <v>799.39513159611806</v>
      </c>
      <c r="T67" s="5">
        <v>190.55070726027506</v>
      </c>
      <c r="U67" s="5">
        <v>164.62846398043297</v>
      </c>
      <c r="V67" s="5">
        <v>638.26954925745906</v>
      </c>
      <c r="W67" s="5">
        <v>123.43857473374283</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92.974578546546923</v>
      </c>
      <c r="D69" s="5">
        <v>93.490553656458729</v>
      </c>
      <c r="E69" s="5">
        <v>89.30706870149325</v>
      </c>
      <c r="F69" s="5">
        <v>63.14336744664287</v>
      </c>
      <c r="G69" s="5">
        <v>84.006197238079636</v>
      </c>
      <c r="H69" s="5">
        <v>94.638435218249256</v>
      </c>
      <c r="I69" s="5">
        <v>94.038537070485347</v>
      </c>
      <c r="J69" s="5">
        <v>92.278591824614082</v>
      </c>
      <c r="K69" s="5">
        <v>88.321605329062535</v>
      </c>
      <c r="L69" s="5">
        <v>115.87907844682886</v>
      </c>
      <c r="M69" s="5">
        <v>96.729519413530966</v>
      </c>
      <c r="N69" s="5">
        <v>123.70181155757106</v>
      </c>
      <c r="O69" s="5">
        <v>129.10642761141997</v>
      </c>
      <c r="P69" s="5">
        <v>118.89400871451207</v>
      </c>
      <c r="Q69" s="5">
        <v>499.9296934517435</v>
      </c>
      <c r="R69" s="5">
        <v>673.17528078320993</v>
      </c>
      <c r="S69" s="5">
        <v>1553.6681336539489</v>
      </c>
      <c r="T69" s="5">
        <v>1535.0129719354893</v>
      </c>
      <c r="U69" s="5">
        <v>1528.3225826165258</v>
      </c>
      <c r="V69" s="5">
        <v>1503.8509904357988</v>
      </c>
      <c r="W69" s="5">
        <v>1816.1785850899767</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6859.4509081224223</v>
      </c>
      <c r="D71" s="5">
        <v>6127.5894813099067</v>
      </c>
      <c r="E71" s="5">
        <v>6301.5650904818349</v>
      </c>
      <c r="F71" s="5">
        <v>6241.9384318958018</v>
      </c>
      <c r="G71" s="5">
        <v>6810.6989513211593</v>
      </c>
      <c r="H71" s="5">
        <v>6708.5576233486836</v>
      </c>
      <c r="I71" s="5">
        <v>6241.2634893831828</v>
      </c>
      <c r="J71" s="5">
        <v>6252.0207408153165</v>
      </c>
      <c r="K71" s="5">
        <v>6186.9537543499628</v>
      </c>
      <c r="L71" s="5">
        <v>6117.2382374503586</v>
      </c>
      <c r="M71" s="5">
        <v>6629.9739673906524</v>
      </c>
      <c r="N71" s="5">
        <v>5607.1059624102209</v>
      </c>
      <c r="O71" s="5">
        <v>5165.3304335716693</v>
      </c>
      <c r="P71" s="5">
        <v>4959.3469943139626</v>
      </c>
      <c r="Q71" s="5">
        <v>5552.2456071917104</v>
      </c>
      <c r="R71" s="5">
        <v>5619.8853043744966</v>
      </c>
      <c r="S71" s="5">
        <v>6570.7286541561598</v>
      </c>
      <c r="T71" s="5">
        <v>6503.7715231769998</v>
      </c>
      <c r="U71" s="5">
        <v>7026.8931976811045</v>
      </c>
      <c r="V71" s="5">
        <v>7554.4444650873138</v>
      </c>
      <c r="W71" s="5">
        <v>8342.4701025645863</v>
      </c>
    </row>
    <row r="72" spans="1:23">
      <c r="A72" s="6" t="s">
        <v>147</v>
      </c>
      <c r="B72" s="6" t="s">
        <v>121</v>
      </c>
      <c r="C72" s="5">
        <v>964.27016276399797</v>
      </c>
      <c r="D72" s="5">
        <v>1009.4151096270001</v>
      </c>
      <c r="E72" s="5">
        <v>972.54848291399958</v>
      </c>
      <c r="F72" s="5">
        <v>978.96544118100064</v>
      </c>
      <c r="G72" s="5">
        <v>965.11986677699542</v>
      </c>
      <c r="H72" s="5">
        <v>992.03250852000178</v>
      </c>
      <c r="I72" s="5">
        <v>1010.8961560170007</v>
      </c>
      <c r="J72" s="5">
        <v>939.59850754800095</v>
      </c>
      <c r="K72" s="5">
        <v>980.7375694140004</v>
      </c>
      <c r="L72" s="5">
        <v>1024.6656441358755</v>
      </c>
      <c r="M72" s="5">
        <v>1042.8858611566352</v>
      </c>
      <c r="N72" s="5">
        <v>4279.7062850762422</v>
      </c>
      <c r="O72" s="5">
        <v>4085.3445194097217</v>
      </c>
      <c r="P72" s="5">
        <v>4175.2122308960106</v>
      </c>
      <c r="Q72" s="5">
        <v>5483.971315245085</v>
      </c>
      <c r="R72" s="5">
        <v>5792.5648229949229</v>
      </c>
      <c r="S72" s="5">
        <v>6393.1461578609924</v>
      </c>
      <c r="T72" s="5">
        <v>5944.0249102540411</v>
      </c>
      <c r="U72" s="5">
        <v>6074.0699185481071</v>
      </c>
      <c r="V72" s="5">
        <v>6034.8243414295275</v>
      </c>
      <c r="W72" s="5">
        <v>6188.8656809000076</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150</v>
      </c>
      <c r="B74" s="100"/>
      <c r="C74" s="17">
        <v>11739.646982937142</v>
      </c>
      <c r="D74" s="17">
        <v>11120.081881749416</v>
      </c>
      <c r="E74" s="17">
        <v>10946.457460994174</v>
      </c>
      <c r="F74" s="17">
        <v>9794.0789675233518</v>
      </c>
      <c r="G74" s="17">
        <v>10354.764581737229</v>
      </c>
      <c r="H74" s="17">
        <v>10279.770984310318</v>
      </c>
      <c r="I74" s="17">
        <v>9842.4208896453365</v>
      </c>
      <c r="J74" s="17">
        <v>9789.5406378640891</v>
      </c>
      <c r="K74" s="17">
        <v>9775.5359547052194</v>
      </c>
      <c r="L74" s="17">
        <v>9758.7450156692212</v>
      </c>
      <c r="M74" s="17">
        <v>10305.735141720004</v>
      </c>
      <c r="N74" s="17">
        <v>12970.510597597709</v>
      </c>
      <c r="O74" s="17">
        <v>12131.471475781611</v>
      </c>
      <c r="P74" s="17">
        <v>11889.305994959988</v>
      </c>
      <c r="Q74" s="17">
        <v>14170.173105066075</v>
      </c>
      <c r="R74" s="17">
        <v>14381.38966666464</v>
      </c>
      <c r="S74" s="17">
        <v>16181.85244263337</v>
      </c>
      <c r="T74" s="17">
        <v>15110.332671514516</v>
      </c>
      <c r="U74" s="17">
        <v>15786.113496706945</v>
      </c>
      <c r="V74" s="17">
        <v>16821.546873118499</v>
      </c>
      <c r="W74" s="17">
        <v>17366.459056635038</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0" t="s">
        <v>144</v>
      </c>
      <c r="B76" s="100"/>
      <c r="C76" s="17">
        <v>11739.728024898764</v>
      </c>
      <c r="D76" s="17">
        <v>11120.081881749416</v>
      </c>
      <c r="E76" s="17">
        <v>10946.457460994174</v>
      </c>
      <c r="F76" s="17">
        <v>9794.0789675233518</v>
      </c>
      <c r="G76" s="17">
        <v>10354.926056868242</v>
      </c>
      <c r="H76" s="17">
        <v>10279.770984310318</v>
      </c>
      <c r="I76" s="17">
        <v>9842.4208896453365</v>
      </c>
      <c r="J76" s="17">
        <v>9789.5406378640891</v>
      </c>
      <c r="K76" s="17">
        <v>9775.7483927059293</v>
      </c>
      <c r="L76" s="17">
        <v>9758.7450156692212</v>
      </c>
      <c r="M76" s="17">
        <v>10305.735141720004</v>
      </c>
      <c r="N76" s="17">
        <v>12970.510597597709</v>
      </c>
      <c r="O76" s="17">
        <v>12131.471475781611</v>
      </c>
      <c r="P76" s="17">
        <v>11889.305994959988</v>
      </c>
      <c r="Q76" s="17">
        <v>14170.561553601417</v>
      </c>
      <c r="R76" s="17">
        <v>14382.106457948727</v>
      </c>
      <c r="S76" s="17">
        <v>16182.570528647888</v>
      </c>
      <c r="T76" s="17">
        <v>15110.78090627649</v>
      </c>
      <c r="U76" s="17">
        <v>15786.580061423438</v>
      </c>
      <c r="V76" s="17">
        <v>16821.546873118499</v>
      </c>
      <c r="W76" s="17">
        <v>17367.22257154695</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0.22354900505451941</v>
      </c>
      <c r="O82" s="5">
        <v>0</v>
      </c>
      <c r="P82" s="5">
        <v>0</v>
      </c>
      <c r="Q82" s="5">
        <v>0.80595449146490061</v>
      </c>
      <c r="R82" s="5">
        <v>0</v>
      </c>
      <c r="S82" s="5">
        <v>2.8747239777334634</v>
      </c>
      <c r="T82" s="5">
        <v>1.8522196061293623</v>
      </c>
      <c r="U82" s="5">
        <v>0.35584035470012915</v>
      </c>
      <c r="V82" s="5">
        <v>0.60662402129999993</v>
      </c>
      <c r="W82" s="5">
        <v>0.16544291490000002</v>
      </c>
    </row>
    <row r="83" spans="1:23">
      <c r="A83" s="6" t="s">
        <v>148</v>
      </c>
      <c r="B83" s="6" t="s">
        <v>117</v>
      </c>
      <c r="C83" s="5">
        <v>10001.341142965086</v>
      </c>
      <c r="D83" s="5">
        <v>7725.9436979442107</v>
      </c>
      <c r="E83" s="5">
        <v>7766.3383863683739</v>
      </c>
      <c r="F83" s="5">
        <v>9162.1948774239427</v>
      </c>
      <c r="G83" s="5">
        <v>8586.5877370391117</v>
      </c>
      <c r="H83" s="5">
        <v>9358.2585870180337</v>
      </c>
      <c r="I83" s="5">
        <v>5819.1124240678182</v>
      </c>
      <c r="J83" s="5">
        <v>8091.3087742236912</v>
      </c>
      <c r="K83" s="5">
        <v>7812.0504147842585</v>
      </c>
      <c r="L83" s="5">
        <v>6450.9759114723929</v>
      </c>
      <c r="M83" s="5">
        <v>9349.6459227464456</v>
      </c>
      <c r="N83" s="5">
        <v>7558.0616465993417</v>
      </c>
      <c r="O83" s="5">
        <v>7461.8123884685347</v>
      </c>
      <c r="P83" s="5">
        <v>8309.890641064856</v>
      </c>
      <c r="Q83" s="5">
        <v>8182.2057579681095</v>
      </c>
      <c r="R83" s="5">
        <v>9360.6402291590093</v>
      </c>
      <c r="S83" s="5">
        <v>5714.3902614718372</v>
      </c>
      <c r="T83" s="5">
        <v>9255.3863443790233</v>
      </c>
      <c r="U83" s="5">
        <v>8221.1411423861482</v>
      </c>
      <c r="V83" s="5">
        <v>6645.4573225241929</v>
      </c>
      <c r="W83" s="5">
        <v>9154.1345159351204</v>
      </c>
    </row>
    <row r="84" spans="1:23">
      <c r="A84" s="6" t="s">
        <v>148</v>
      </c>
      <c r="B84" s="6" t="s">
        <v>118</v>
      </c>
      <c r="C84" s="5">
        <v>0.45934993699886045</v>
      </c>
      <c r="D84" s="5">
        <v>6.8925652884379573E-2</v>
      </c>
      <c r="E84" s="5">
        <v>0.4315923542929353</v>
      </c>
      <c r="F84" s="5">
        <v>0.94517745544163734</v>
      </c>
      <c r="G84" s="5">
        <v>1.3390885759682281</v>
      </c>
      <c r="H84" s="5">
        <v>0.56382679588748674</v>
      </c>
      <c r="I84" s="5">
        <v>2.9683477693000087</v>
      </c>
      <c r="J84" s="5">
        <v>1.3636867110113005</v>
      </c>
      <c r="K84" s="5">
        <v>2.2431298755429765</v>
      </c>
      <c r="L84" s="5">
        <v>4.6007973619654541</v>
      </c>
      <c r="M84" s="5">
        <v>6.031190593808593</v>
      </c>
      <c r="N84" s="5">
        <v>10.48620411516735</v>
      </c>
      <c r="O84" s="5">
        <v>10.974754575871504</v>
      </c>
      <c r="P84" s="5">
        <v>9.6584668249823906</v>
      </c>
      <c r="Q84" s="5">
        <v>16.298762663784551</v>
      </c>
      <c r="R84" s="5">
        <v>18.196338854046875</v>
      </c>
      <c r="S84" s="5">
        <v>302.62652273946611</v>
      </c>
      <c r="T84" s="5">
        <v>263.60002598937325</v>
      </c>
      <c r="U84" s="5">
        <v>250.77453071754636</v>
      </c>
      <c r="V84" s="5">
        <v>567.54170562558625</v>
      </c>
      <c r="W84" s="5">
        <v>549.3425534587052</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2124.9864894117491</v>
      </c>
      <c r="D86" s="5">
        <v>2049.3446551971256</v>
      </c>
      <c r="E86" s="5">
        <v>2446.7764932833966</v>
      </c>
      <c r="F86" s="5">
        <v>3220.2500225992117</v>
      </c>
      <c r="G86" s="5">
        <v>3915.4818936853594</v>
      </c>
      <c r="H86" s="5">
        <v>4584.2822778241389</v>
      </c>
      <c r="I86" s="5">
        <v>4711.0354435618092</v>
      </c>
      <c r="J86" s="5">
        <v>5376.9214715660601</v>
      </c>
      <c r="K86" s="5">
        <v>5777.2273218964101</v>
      </c>
      <c r="L86" s="5">
        <v>6176.1138973405405</v>
      </c>
      <c r="M86" s="5">
        <v>7354.477517772284</v>
      </c>
      <c r="N86" s="5">
        <v>7541.0960178681962</v>
      </c>
      <c r="O86" s="5">
        <v>7776.4817569607349</v>
      </c>
      <c r="P86" s="5">
        <v>8740.2271743360525</v>
      </c>
      <c r="Q86" s="5">
        <v>9387.8894712942838</v>
      </c>
      <c r="R86" s="5">
        <v>9985.4779984107281</v>
      </c>
      <c r="S86" s="5">
        <v>10064.889684148467</v>
      </c>
      <c r="T86" s="5">
        <v>10662.837841872619</v>
      </c>
      <c r="U86" s="5">
        <v>10796.705037867529</v>
      </c>
      <c r="V86" s="5">
        <v>10801.622732967548</v>
      </c>
      <c r="W86" s="5">
        <v>10455.153079995915</v>
      </c>
    </row>
    <row r="87" spans="1:23">
      <c r="A87" s="6" t="s">
        <v>148</v>
      </c>
      <c r="B87" s="6" t="s">
        <v>121</v>
      </c>
      <c r="C87" s="5">
        <v>0</v>
      </c>
      <c r="D87" s="5">
        <v>0</v>
      </c>
      <c r="E87" s="5">
        <v>0</v>
      </c>
      <c r="F87" s="5">
        <v>0</v>
      </c>
      <c r="G87" s="5">
        <v>0</v>
      </c>
      <c r="H87" s="5">
        <v>0</v>
      </c>
      <c r="I87" s="5">
        <v>304.79452770000125</v>
      </c>
      <c r="J87" s="5">
        <v>289.67010285000106</v>
      </c>
      <c r="K87" s="5">
        <v>299.07209265</v>
      </c>
      <c r="L87" s="5">
        <v>295.38303825000173</v>
      </c>
      <c r="M87" s="5">
        <v>293.47250355000074</v>
      </c>
      <c r="N87" s="5">
        <v>304.3512788999991</v>
      </c>
      <c r="O87" s="5">
        <v>315.56269274999937</v>
      </c>
      <c r="P87" s="5">
        <v>288.32339580000036</v>
      </c>
      <c r="Q87" s="5">
        <v>298.19626634999963</v>
      </c>
      <c r="R87" s="5">
        <v>287.00702790000003</v>
      </c>
      <c r="S87" s="5">
        <v>304.7768396999997</v>
      </c>
      <c r="T87" s="5">
        <v>291.80203635000134</v>
      </c>
      <c r="U87" s="5">
        <v>299.86147470000014</v>
      </c>
      <c r="V87" s="5">
        <v>294.94377959999974</v>
      </c>
      <c r="W87" s="5">
        <v>292.70548620000125</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150</v>
      </c>
      <c r="B89" s="100"/>
      <c r="C89" s="17">
        <v>12358.215268568634</v>
      </c>
      <c r="D89" s="17">
        <v>10016.036819253635</v>
      </c>
      <c r="E89" s="17">
        <v>10460.044262893971</v>
      </c>
      <c r="F89" s="17">
        <v>12631.237878375854</v>
      </c>
      <c r="G89" s="17">
        <v>12750.653977812171</v>
      </c>
      <c r="H89" s="17">
        <v>14190.646269111272</v>
      </c>
      <c r="I89" s="17">
        <v>11082.82754318653</v>
      </c>
      <c r="J89" s="17">
        <v>14006.835318948552</v>
      </c>
      <c r="K89" s="17">
        <v>14138.051506791069</v>
      </c>
      <c r="L89" s="17">
        <v>13172.064555804334</v>
      </c>
      <c r="M89" s="17">
        <v>17247.541836299028</v>
      </c>
      <c r="N89" s="17">
        <v>15656.817229719292</v>
      </c>
      <c r="O89" s="17">
        <v>15813.94472177547</v>
      </c>
      <c r="P89" s="17">
        <v>17614.771361950112</v>
      </c>
      <c r="Q89" s="17">
        <v>18176.851009509053</v>
      </c>
      <c r="R89" s="17">
        <v>19966.947066473636</v>
      </c>
      <c r="S89" s="17">
        <v>16432.453196798237</v>
      </c>
      <c r="T89" s="17">
        <v>20567.641084204668</v>
      </c>
      <c r="U89" s="17">
        <v>19681.485496798174</v>
      </c>
      <c r="V89" s="17">
        <v>18118.731709410138</v>
      </c>
      <c r="W89" s="17">
        <v>20296.211736942136</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12358.215268568634</v>
      </c>
      <c r="D91" s="17">
        <v>10016.036819253635</v>
      </c>
      <c r="E91" s="17">
        <v>10460.044262893971</v>
      </c>
      <c r="F91" s="17">
        <v>12631.237878375854</v>
      </c>
      <c r="G91" s="17">
        <v>12750.653977812171</v>
      </c>
      <c r="H91" s="17">
        <v>14190.646269111272</v>
      </c>
      <c r="I91" s="17">
        <v>11082.82754318653</v>
      </c>
      <c r="J91" s="17">
        <v>14006.835318948552</v>
      </c>
      <c r="K91" s="17">
        <v>14138.051506791069</v>
      </c>
      <c r="L91" s="17">
        <v>13172.064555804334</v>
      </c>
      <c r="M91" s="17">
        <v>17247.541836299028</v>
      </c>
      <c r="N91" s="17">
        <v>15656.817229719292</v>
      </c>
      <c r="O91" s="17">
        <v>15813.94472177547</v>
      </c>
      <c r="P91" s="17">
        <v>17614.771361950112</v>
      </c>
      <c r="Q91" s="17">
        <v>18176.851009509053</v>
      </c>
      <c r="R91" s="17">
        <v>19966.947066473636</v>
      </c>
      <c r="S91" s="17">
        <v>16432.453196798237</v>
      </c>
      <c r="T91" s="17">
        <v>20567.641084204668</v>
      </c>
      <c r="U91" s="17">
        <v>19681.485496798174</v>
      </c>
      <c r="V91" s="17">
        <v>18118.731709410138</v>
      </c>
      <c r="W91" s="17">
        <v>20296.211736942136</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-215.42362124106805</v>
      </c>
      <c r="D96" s="5">
        <v>-296.81117356829935</v>
      </c>
      <c r="E96" s="5">
        <v>-242.63076872529277</v>
      </c>
      <c r="F96" s="5">
        <v>-538.6719649211193</v>
      </c>
      <c r="G96" s="5">
        <v>-986.00810297073122</v>
      </c>
      <c r="H96" s="5">
        <v>-1477.3582352478654</v>
      </c>
      <c r="I96" s="5">
        <v>-1911.7230017644542</v>
      </c>
      <c r="J96" s="5">
        <v>-1442.8633748220793</v>
      </c>
      <c r="K96" s="5">
        <v>-1406.0195220761284</v>
      </c>
      <c r="L96" s="5">
        <v>-2789.8320834451229</v>
      </c>
      <c r="M96" s="5">
        <v>-1649.1792755044949</v>
      </c>
      <c r="N96" s="5">
        <v>-8298.2892206032629</v>
      </c>
      <c r="O96" s="5">
        <v>-9369.0793380422838</v>
      </c>
      <c r="P96" s="5">
        <v>-9224.2389716281705</v>
      </c>
      <c r="Q96" s="5">
        <v>-14985.677728546134</v>
      </c>
      <c r="R96" s="5">
        <v>-15410.084539154403</v>
      </c>
      <c r="S96" s="5">
        <v>-17581.479833697605</v>
      </c>
      <c r="T96" s="5">
        <v>-17382.166875330899</v>
      </c>
      <c r="U96" s="5">
        <v>-17479.767937393612</v>
      </c>
      <c r="V96" s="5">
        <v>-20529.498001899625</v>
      </c>
      <c r="W96" s="5">
        <v>-21814.122244591774</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138</v>
      </c>
      <c r="B98" s="100"/>
      <c r="C98" s="17">
        <v>-577.46557883537071</v>
      </c>
      <c r="D98" s="17">
        <v>-707.83841527619779</v>
      </c>
      <c r="E98" s="17">
        <v>-719.63488637474165</v>
      </c>
      <c r="F98" s="17">
        <v>-1086.7451325757361</v>
      </c>
      <c r="G98" s="17">
        <v>-1589.0382696780657</v>
      </c>
      <c r="H98" s="17">
        <v>-2133.0205145180926</v>
      </c>
      <c r="I98" s="17">
        <v>-2604.3411017393355</v>
      </c>
      <c r="J98" s="17">
        <v>-2170.5278699640503</v>
      </c>
      <c r="K98" s="17">
        <v>-2217.418783811092</v>
      </c>
      <c r="L98" s="17">
        <v>-3654.6823973452456</v>
      </c>
      <c r="M98" s="17">
        <v>-2515.6034784780363</v>
      </c>
      <c r="N98" s="17">
        <v>-9181.4790715001163</v>
      </c>
      <c r="O98" s="17">
        <v>-10280.268935138516</v>
      </c>
      <c r="P98" s="17">
        <v>-10197.273047109056</v>
      </c>
      <c r="Q98" s="17">
        <v>-16062.246406102353</v>
      </c>
      <c r="R98" s="17">
        <v>-16606.53948820135</v>
      </c>
      <c r="S98" s="17">
        <v>-18874.382597774875</v>
      </c>
      <c r="T98" s="17">
        <v>-18772.69593922409</v>
      </c>
      <c r="U98" s="17">
        <v>-18961.08170493348</v>
      </c>
      <c r="V98" s="17">
        <v>-22106.176507894368</v>
      </c>
      <c r="W98" s="17">
        <v>-23458.734478877617</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-33.46449074073022</v>
      </c>
      <c r="D101" s="5">
        <v>-93.476383222113014</v>
      </c>
      <c r="E101" s="5">
        <v>-49.480165351716479</v>
      </c>
      <c r="F101" s="5">
        <v>-317.75612083310654</v>
      </c>
      <c r="G101" s="5">
        <v>-738.77746209940517</v>
      </c>
      <c r="H101" s="5">
        <v>-1113.110078611305</v>
      </c>
      <c r="I101" s="5">
        <v>-1151.9143122350629</v>
      </c>
      <c r="J101" s="5">
        <v>-791.06289487188485</v>
      </c>
      <c r="K101" s="5">
        <v>-515.84815556141461</v>
      </c>
      <c r="L101" s="5">
        <v>-1935.3958921138078</v>
      </c>
      <c r="M101" s="5">
        <v>-850.65134600214947</v>
      </c>
      <c r="N101" s="5">
        <v>-7095.2328416296177</v>
      </c>
      <c r="O101" s="5">
        <v>-7563.2593720456634</v>
      </c>
      <c r="P101" s="5">
        <v>-7367.7799112796365</v>
      </c>
      <c r="Q101" s="5">
        <v>-10240.341429132359</v>
      </c>
      <c r="R101" s="5">
        <v>-10367.004609156653</v>
      </c>
      <c r="S101" s="5">
        <v>-11105.539796426752</v>
      </c>
      <c r="T101" s="5">
        <v>-11198.387726621855</v>
      </c>
      <c r="U101" s="5">
        <v>-10992.036169861072</v>
      </c>
      <c r="V101" s="5">
        <v>-12882.804548452794</v>
      </c>
      <c r="W101" s="5">
        <v>-13200.562953446257</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138</v>
      </c>
      <c r="B103" s="100"/>
      <c r="C103" s="17">
        <v>-160.19533889478521</v>
      </c>
      <c r="D103" s="17">
        <v>-245.32701189346403</v>
      </c>
      <c r="E103" s="17">
        <v>-235.07163140949649</v>
      </c>
      <c r="F103" s="17">
        <v>-539.49567295938959</v>
      </c>
      <c r="G103" s="17">
        <v>-990.61566135779719</v>
      </c>
      <c r="H103" s="17">
        <v>-1391.6725313602828</v>
      </c>
      <c r="I103" s="17">
        <v>-1444.786466944114</v>
      </c>
      <c r="J103" s="17">
        <v>-1102.9054556820099</v>
      </c>
      <c r="K103" s="17">
        <v>-867.01900154930763</v>
      </c>
      <c r="L103" s="17">
        <v>-2310.3297681872768</v>
      </c>
      <c r="M103" s="17">
        <v>-1228.4407588751244</v>
      </c>
      <c r="N103" s="17">
        <v>-7478.0741431672041</v>
      </c>
      <c r="O103" s="17">
        <v>-7959.577653392962</v>
      </c>
      <c r="P103" s="17">
        <v>-7788.645711760033</v>
      </c>
      <c r="Q103" s="17">
        <v>-10707.129555623547</v>
      </c>
      <c r="R103" s="17">
        <v>-10883.945517811209</v>
      </c>
      <c r="S103" s="17">
        <v>-11657.911073622687</v>
      </c>
      <c r="T103" s="17">
        <v>-11790.766922108503</v>
      </c>
      <c r="U103" s="17">
        <v>-11617.799643306334</v>
      </c>
      <c r="V103" s="17">
        <v>-13544.753745818271</v>
      </c>
      <c r="W103" s="17">
        <v>-13890.878515061611</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-21.250913398585958</v>
      </c>
      <c r="D106" s="5">
        <v>-48.479937670135797</v>
      </c>
      <c r="E106" s="5">
        <v>-48.424399296096972</v>
      </c>
      <c r="F106" s="5">
        <v>-97.770986315891136</v>
      </c>
      <c r="G106" s="5">
        <v>-78.626411634587981</v>
      </c>
      <c r="H106" s="5">
        <v>-167.99490687566058</v>
      </c>
      <c r="I106" s="5">
        <v>-551.60008541686409</v>
      </c>
      <c r="J106" s="5">
        <v>-434.37087418014914</v>
      </c>
      <c r="K106" s="5">
        <v>-657.82361780117935</v>
      </c>
      <c r="L106" s="5">
        <v>-551.46098413254481</v>
      </c>
      <c r="M106" s="5">
        <v>-528.22499936215058</v>
      </c>
      <c r="N106" s="5">
        <v>-852.56361369107321</v>
      </c>
      <c r="O106" s="5">
        <v>-1455.9156630006128</v>
      </c>
      <c r="P106" s="5">
        <v>-1496.1229298698181</v>
      </c>
      <c r="Q106" s="5">
        <v>-3878.6406533144091</v>
      </c>
      <c r="R106" s="5">
        <v>-3910.8090413434575</v>
      </c>
      <c r="S106" s="5">
        <v>-3927.4832222397617</v>
      </c>
      <c r="T106" s="5">
        <v>-3678.6766726634969</v>
      </c>
      <c r="U106" s="5">
        <v>-3814.1627841902482</v>
      </c>
      <c r="V106" s="5">
        <v>-4610.7761312722196</v>
      </c>
      <c r="W106" s="5">
        <v>-4957.2439429859478</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138</v>
      </c>
      <c r="B108" s="100"/>
      <c r="C108" s="17">
        <v>-78.632573079369365</v>
      </c>
      <c r="D108" s="17">
        <v>-118.59136748836249</v>
      </c>
      <c r="E108" s="17">
        <v>-134.22649893839397</v>
      </c>
      <c r="F108" s="17">
        <v>-201.32591235160913</v>
      </c>
      <c r="G108" s="17">
        <v>-199.84658964272799</v>
      </c>
      <c r="H108" s="17">
        <v>-303.28018989437157</v>
      </c>
      <c r="I108" s="17">
        <v>-696.99234803318905</v>
      </c>
      <c r="J108" s="17">
        <v>-590.56438838565214</v>
      </c>
      <c r="K108" s="17">
        <v>-834.25211620823939</v>
      </c>
      <c r="L108" s="17">
        <v>-744.38884559176279</v>
      </c>
      <c r="M108" s="17">
        <v>-721.73896507786662</v>
      </c>
      <c r="N108" s="17">
        <v>-1050.4190508065992</v>
      </c>
      <c r="O108" s="17">
        <v>-1661.9701804783508</v>
      </c>
      <c r="P108" s="17">
        <v>-1715.5917613818131</v>
      </c>
      <c r="Q108" s="17">
        <v>-4120.4459318630488</v>
      </c>
      <c r="R108" s="17">
        <v>-4180.6855344528267</v>
      </c>
      <c r="S108" s="17">
        <v>-4218.4721513371605</v>
      </c>
      <c r="T108" s="17">
        <v>-3992.3592258229728</v>
      </c>
      <c r="U108" s="17">
        <v>-4147.3683268687546</v>
      </c>
      <c r="V108" s="17">
        <v>-4971.7310676522948</v>
      </c>
      <c r="W108" s="17">
        <v>-5336.3254722190723</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-46.869331892075863</v>
      </c>
      <c r="D111" s="5">
        <v>-40.699307374961151</v>
      </c>
      <c r="E111" s="5">
        <v>-35.104914963156176</v>
      </c>
      <c r="F111" s="5">
        <v>-45.173518419118516</v>
      </c>
      <c r="G111" s="5">
        <v>-64.754838140003926</v>
      </c>
      <c r="H111" s="5">
        <v>-80.539918361380956</v>
      </c>
      <c r="I111" s="5">
        <v>-90.605222203417497</v>
      </c>
      <c r="J111" s="5">
        <v>-104.03199718851256</v>
      </c>
      <c r="K111" s="5">
        <v>-122.51761869791967</v>
      </c>
      <c r="L111" s="5">
        <v>-157.79302868997672</v>
      </c>
      <c r="M111" s="5">
        <v>-146.04738398105852</v>
      </c>
      <c r="N111" s="5">
        <v>-189.07020570116788</v>
      </c>
      <c r="O111" s="5">
        <v>-181.16482346924963</v>
      </c>
      <c r="P111" s="5">
        <v>-205.94711127827625</v>
      </c>
      <c r="Q111" s="5">
        <v>-234.10854743649651</v>
      </c>
      <c r="R111" s="5">
        <v>-281.58782264105531</v>
      </c>
      <c r="S111" s="5">
        <v>-257.30667212375459</v>
      </c>
      <c r="T111" s="5">
        <v>-289.01822809938443</v>
      </c>
      <c r="U111" s="5">
        <v>-469.87166101037553</v>
      </c>
      <c r="V111" s="5">
        <v>-486.52079082537693</v>
      </c>
      <c r="W111" s="5">
        <v>-734.41673658209925</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138</v>
      </c>
      <c r="B113" s="100"/>
      <c r="C113" s="17">
        <v>-100.54636989996746</v>
      </c>
      <c r="D113" s="17">
        <v>-105.01980196050644</v>
      </c>
      <c r="E113" s="17">
        <v>-113.14578672239517</v>
      </c>
      <c r="F113" s="17">
        <v>-140.91487738499771</v>
      </c>
      <c r="G113" s="17">
        <v>-174.56233230887392</v>
      </c>
      <c r="H113" s="17">
        <v>-204.74504936510198</v>
      </c>
      <c r="I113" s="17">
        <v>-227.8897307442615</v>
      </c>
      <c r="J113" s="17">
        <v>-250.21254227375158</v>
      </c>
      <c r="K113" s="17">
        <v>-290.40634033335567</v>
      </c>
      <c r="L113" s="17">
        <v>-338.56255090227069</v>
      </c>
      <c r="M113" s="17">
        <v>-327.12564028243349</v>
      </c>
      <c r="N113" s="17">
        <v>-378.22065165274591</v>
      </c>
      <c r="O113" s="17">
        <v>-377.28209586881667</v>
      </c>
      <c r="P113" s="17">
        <v>-422.0973074956712</v>
      </c>
      <c r="Q113" s="17">
        <v>-479.13685060913951</v>
      </c>
      <c r="R113" s="17">
        <v>-558.09316495436838</v>
      </c>
      <c r="S113" s="17">
        <v>-562.39697867845962</v>
      </c>
      <c r="T113" s="17">
        <v>-620.43491901738253</v>
      </c>
      <c r="U113" s="17">
        <v>-827.97223229041947</v>
      </c>
      <c r="V113" s="17">
        <v>-868.93277267671988</v>
      </c>
      <c r="W113" s="17">
        <v>-1133.7244399409592</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-113.2935583187232</v>
      </c>
      <c r="D116" s="5">
        <v>-114.07434455874908</v>
      </c>
      <c r="E116" s="5">
        <v>-109.11865554767995</v>
      </c>
      <c r="F116" s="5">
        <v>-76.8591577499962</v>
      </c>
      <c r="G116" s="5">
        <v>-102.27380103501278</v>
      </c>
      <c r="H116" s="5">
        <v>-115.03641722120862</v>
      </c>
      <c r="I116" s="5">
        <v>-114.12443977005299</v>
      </c>
      <c r="J116" s="5">
        <v>-111.79336892116521</v>
      </c>
      <c r="K116" s="5">
        <v>-107.16285826951923</v>
      </c>
      <c r="L116" s="5">
        <v>-139.79730621278628</v>
      </c>
      <c r="M116" s="5">
        <v>-117.12872090201222</v>
      </c>
      <c r="N116" s="5">
        <v>-149.08681027660708</v>
      </c>
      <c r="O116" s="5">
        <v>-155.8602381160747</v>
      </c>
      <c r="P116" s="5">
        <v>-143.02643811131392</v>
      </c>
      <c r="Q116" s="5">
        <v>-613.41384350626981</v>
      </c>
      <c r="R116" s="5">
        <v>-829.22091288993602</v>
      </c>
      <c r="S116" s="5">
        <v>-1912.7576345737043</v>
      </c>
      <c r="T116" s="5">
        <v>-1889.3108479437894</v>
      </c>
      <c r="U116" s="5">
        <v>-1885.7155636792215</v>
      </c>
      <c r="V116" s="5">
        <v>-1847.2833825500304</v>
      </c>
      <c r="W116" s="5">
        <v>-2236.7558234585385</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138</v>
      </c>
      <c r="B118" s="100"/>
      <c r="C118" s="17">
        <v>-230.56944305850618</v>
      </c>
      <c r="D118" s="17">
        <v>-230.65770446373409</v>
      </c>
      <c r="E118" s="17">
        <v>-227.30462185576994</v>
      </c>
      <c r="F118" s="17">
        <v>-192.76913958139818</v>
      </c>
      <c r="G118" s="17">
        <v>-210.15286695794578</v>
      </c>
      <c r="H118" s="17">
        <v>-219.18620595651163</v>
      </c>
      <c r="I118" s="17">
        <v>-216.63979835219601</v>
      </c>
      <c r="J118" s="17">
        <v>-210.0420784708254</v>
      </c>
      <c r="K118" s="17">
        <v>-205.61923261143875</v>
      </c>
      <c r="L118" s="17">
        <v>-237.51672721947509</v>
      </c>
      <c r="M118" s="17">
        <v>-212.98669295304484</v>
      </c>
      <c r="N118" s="17">
        <v>-243.65596496605448</v>
      </c>
      <c r="O118" s="17">
        <v>-249.49110067373738</v>
      </c>
      <c r="P118" s="17">
        <v>-238.82303533503671</v>
      </c>
      <c r="Q118" s="17">
        <v>-713.33241681007564</v>
      </c>
      <c r="R118" s="17">
        <v>-936.61430231510997</v>
      </c>
      <c r="S118" s="17">
        <v>-2029.1242608966163</v>
      </c>
      <c r="T118" s="17">
        <v>-2012.4680172831934</v>
      </c>
      <c r="U118" s="17">
        <v>-2017.7625726941396</v>
      </c>
      <c r="V118" s="17">
        <v>-1984.9860542676333</v>
      </c>
      <c r="W118" s="17">
        <v>-2378.3016997225964</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-0.54532689095279097</v>
      </c>
      <c r="D121" s="5">
        <v>-8.1200742340303791E-2</v>
      </c>
      <c r="E121" s="5">
        <v>-0.50263356664318792</v>
      </c>
      <c r="F121" s="5">
        <v>-1.1121816030069436</v>
      </c>
      <c r="G121" s="5">
        <v>-1.5755900617214653</v>
      </c>
      <c r="H121" s="5">
        <v>-0.67691417831025991</v>
      </c>
      <c r="I121" s="5">
        <v>-3.4789421390566226</v>
      </c>
      <c r="J121" s="5">
        <v>-1.6042396603675049</v>
      </c>
      <c r="K121" s="5">
        <v>-2.6672717460956901</v>
      </c>
      <c r="L121" s="5">
        <v>-5.3848722960069226</v>
      </c>
      <c r="M121" s="5">
        <v>-7.1268252571240644</v>
      </c>
      <c r="N121" s="5">
        <v>-12.3357493047964</v>
      </c>
      <c r="O121" s="5">
        <v>-12.879241410683791</v>
      </c>
      <c r="P121" s="5">
        <v>-11.362581089127039</v>
      </c>
      <c r="Q121" s="5">
        <v>-19.17325515659909</v>
      </c>
      <c r="R121" s="5">
        <v>-21.462153123301537</v>
      </c>
      <c r="S121" s="5">
        <v>-378.39250833363133</v>
      </c>
      <c r="T121" s="5">
        <v>-326.77340000237501</v>
      </c>
      <c r="U121" s="5">
        <v>-317.98175865269684</v>
      </c>
      <c r="V121" s="5">
        <v>-702.11314879920633</v>
      </c>
      <c r="W121" s="5">
        <v>-685.14278811893394</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138</v>
      </c>
      <c r="B123" s="100"/>
      <c r="C123" s="17">
        <v>-7.5218539027425004</v>
      </c>
      <c r="D123" s="17">
        <v>-8.2425294701308047</v>
      </c>
      <c r="E123" s="17">
        <v>-9.8863474486859904</v>
      </c>
      <c r="F123" s="17">
        <v>-12.239530298341544</v>
      </c>
      <c r="G123" s="17">
        <v>-13.860819410721064</v>
      </c>
      <c r="H123" s="17">
        <v>-14.136537941824361</v>
      </c>
      <c r="I123" s="17">
        <v>-18.032757665575023</v>
      </c>
      <c r="J123" s="17">
        <v>-16.803405151811205</v>
      </c>
      <c r="K123" s="17">
        <v>-20.122093108750889</v>
      </c>
      <c r="L123" s="17">
        <v>-23.884505444460022</v>
      </c>
      <c r="M123" s="17">
        <v>-25.311421289567164</v>
      </c>
      <c r="N123" s="17">
        <v>-31.109260907511498</v>
      </c>
      <c r="O123" s="17">
        <v>-31.947904724648488</v>
      </c>
      <c r="P123" s="17">
        <v>-32.115231136504939</v>
      </c>
      <c r="Q123" s="17">
        <v>-42.201651196541192</v>
      </c>
      <c r="R123" s="17">
        <v>-47.200968667837941</v>
      </c>
      <c r="S123" s="17">
        <v>-406.478133239952</v>
      </c>
      <c r="T123" s="17">
        <v>-356.66685499204164</v>
      </c>
      <c r="U123" s="17">
        <v>-350.17892977383235</v>
      </c>
      <c r="V123" s="17">
        <v>-735.77286747945232</v>
      </c>
      <c r="W123" s="17">
        <v>-719.50435193338183</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1413.8439234559999</v>
      </c>
      <c r="N4" s="5">
        <v>1520.3759198846001</v>
      </c>
      <c r="O4" s="5">
        <v>1782.4019902753</v>
      </c>
      <c r="P4" s="5">
        <v>1842.4227575233001</v>
      </c>
      <c r="Q4" s="5">
        <v>1983.8036418809002</v>
      </c>
      <c r="R4" s="5">
        <v>2070.746801407</v>
      </c>
      <c r="S4" s="5">
        <v>2160.1891172136002</v>
      </c>
      <c r="T4" s="5">
        <v>2265.3995029497</v>
      </c>
      <c r="U4" s="5">
        <v>2384.5603684524999</v>
      </c>
      <c r="V4" s="5">
        <v>2448.6353663411996</v>
      </c>
      <c r="W4" s="5">
        <v>2544.1404298975999</v>
      </c>
      <c r="AB4" s="3"/>
    </row>
    <row r="5" spans="1:28">
      <c r="A5" s="6" t="s">
        <v>77</v>
      </c>
      <c r="B5" s="80" t="s">
        <v>130</v>
      </c>
      <c r="C5" s="5">
        <v>810</v>
      </c>
      <c r="D5" s="5">
        <v>830</v>
      </c>
      <c r="E5" s="5">
        <v>830</v>
      </c>
      <c r="F5" s="5">
        <v>830</v>
      </c>
      <c r="G5" s="5">
        <v>869.19474694999997</v>
      </c>
      <c r="H5" s="5">
        <v>869.19474694999997</v>
      </c>
      <c r="I5" s="5">
        <v>869.19474694999997</v>
      </c>
      <c r="J5" s="5">
        <v>869.19474694999997</v>
      </c>
      <c r="K5" s="5">
        <v>869.19474694999997</v>
      </c>
      <c r="L5" s="5">
        <v>869.19474694999997</v>
      </c>
      <c r="M5" s="5">
        <v>1050.7518548600001</v>
      </c>
      <c r="N5" s="5">
        <v>1203.19614262</v>
      </c>
      <c r="O5" s="5">
        <v>1327.6045441000001</v>
      </c>
      <c r="P5" s="5">
        <v>2140.6071138799998</v>
      </c>
      <c r="Q5" s="5">
        <v>3974.3373969799995</v>
      </c>
      <c r="R5" s="5">
        <v>4465.6710329099997</v>
      </c>
      <c r="S5" s="5">
        <v>5458.79045279</v>
      </c>
      <c r="T5" s="5">
        <v>5634.7878414499992</v>
      </c>
      <c r="U5" s="5">
        <v>6090.5616873499994</v>
      </c>
      <c r="V5" s="5">
        <v>6090.5616873499994</v>
      </c>
      <c r="W5" s="5">
        <v>6090.5616873499994</v>
      </c>
      <c r="AB5" s="3"/>
    </row>
    <row r="6" spans="1:28">
      <c r="A6" s="6" t="s">
        <v>77</v>
      </c>
      <c r="B6" s="80" t="s">
        <v>131</v>
      </c>
      <c r="C6" s="5">
        <v>0</v>
      </c>
      <c r="D6" s="5">
        <v>0</v>
      </c>
      <c r="E6" s="5">
        <v>0</v>
      </c>
      <c r="F6" s="5">
        <v>2040</v>
      </c>
      <c r="G6" s="5">
        <v>2040</v>
      </c>
      <c r="H6" s="5">
        <v>2040</v>
      </c>
      <c r="I6" s="5">
        <v>2040</v>
      </c>
      <c r="J6" s="5">
        <v>2040</v>
      </c>
      <c r="K6" s="5">
        <v>2040</v>
      </c>
      <c r="L6" s="5">
        <v>2040</v>
      </c>
      <c r="M6" s="5">
        <v>2040</v>
      </c>
      <c r="N6" s="5">
        <v>2256.7840899600001</v>
      </c>
      <c r="O6" s="5">
        <v>2256.7840899600001</v>
      </c>
      <c r="P6" s="5">
        <v>2256.7840899600001</v>
      </c>
      <c r="Q6" s="5">
        <v>2256.7840899600001</v>
      </c>
      <c r="R6" s="5">
        <v>2256.7840899600001</v>
      </c>
      <c r="S6" s="5">
        <v>2256.7840899600001</v>
      </c>
      <c r="T6" s="5">
        <v>2256.7840899600001</v>
      </c>
      <c r="U6" s="5">
        <v>2377.91248864</v>
      </c>
      <c r="V6" s="5">
        <v>2377.91248864</v>
      </c>
      <c r="W6" s="5">
        <v>2377.91248864</v>
      </c>
      <c r="AB6" s="3"/>
    </row>
    <row r="7" spans="1:28">
      <c r="A7" s="6" t="s">
        <v>77</v>
      </c>
      <c r="B7" s="80"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151</v>
      </c>
      <c r="B8" s="100"/>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5510.027919853469</v>
      </c>
      <c r="N8" s="17">
        <v>6020.4820735509356</v>
      </c>
      <c r="O8" s="17">
        <v>6442.9844235903529</v>
      </c>
      <c r="P8" s="17">
        <v>7416.410545412411</v>
      </c>
      <c r="Q8" s="17">
        <v>9543.6062345883383</v>
      </c>
      <c r="R8" s="17">
        <v>10209.594047240573</v>
      </c>
      <c r="S8" s="17">
        <v>11391.947274620923</v>
      </c>
      <c r="T8" s="17">
        <v>11790.704666967464</v>
      </c>
      <c r="U8" s="17">
        <v>12619.404447169345</v>
      </c>
      <c r="V8" s="17">
        <v>12747.031819553598</v>
      </c>
      <c r="W8" s="17">
        <v>12899.825670884002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307.81991904559999</v>
      </c>
      <c r="N12" s="5">
        <v>375.14183801910002</v>
      </c>
      <c r="O12" s="5">
        <v>656.42088187889999</v>
      </c>
      <c r="P12" s="5">
        <v>699.58657326879995</v>
      </c>
      <c r="Q12" s="5">
        <v>757.96545971360001</v>
      </c>
      <c r="R12" s="5">
        <v>792.26147976919992</v>
      </c>
      <c r="S12" s="5">
        <v>829.36563784169994</v>
      </c>
      <c r="T12" s="5">
        <v>872.03659871659988</v>
      </c>
      <c r="U12" s="5">
        <v>919.60941274859988</v>
      </c>
      <c r="V12" s="5">
        <v>944.12457371269988</v>
      </c>
      <c r="W12" s="5">
        <v>966.87380074730004</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240</v>
      </c>
      <c r="P13" s="5">
        <v>413.37088698000002</v>
      </c>
      <c r="Q13" s="5">
        <v>413.37088698000002</v>
      </c>
      <c r="R13" s="5">
        <v>413.37088698000002</v>
      </c>
      <c r="S13" s="5">
        <v>413.37088698000002</v>
      </c>
      <c r="T13" s="5">
        <v>413.37088698000002</v>
      </c>
      <c r="U13" s="5">
        <v>413.37088698000002</v>
      </c>
      <c r="V13" s="5">
        <v>413.37088698000002</v>
      </c>
      <c r="W13" s="5">
        <v>413.37088698000002</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151</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3027.2754861346389</v>
      </c>
      <c r="N16" s="17">
        <v>3108.8195140817484</v>
      </c>
      <c r="O16" s="17">
        <v>3405.3374373615916</v>
      </c>
      <c r="P16" s="17">
        <v>3662.2363796560007</v>
      </c>
      <c r="Q16" s="17">
        <v>3782.8555234828732</v>
      </c>
      <c r="R16" s="17">
        <v>3850.9913929549739</v>
      </c>
      <c r="S16" s="17">
        <v>3929.3494979051547</v>
      </c>
      <c r="T16" s="17">
        <v>4019.4405950382184</v>
      </c>
      <c r="U16" s="17">
        <v>4119.6296464217339</v>
      </c>
      <c r="V16" s="17">
        <v>4167.8900880043175</v>
      </c>
      <c r="W16" s="17">
        <v>4211.8331654424701</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2020.8379368200001</v>
      </c>
      <c r="R21" s="5">
        <v>2512.17157275</v>
      </c>
      <c r="S21" s="5">
        <v>3207.1899667399998</v>
      </c>
      <c r="T21" s="5">
        <v>3207.1899667399998</v>
      </c>
      <c r="U21" s="5">
        <v>3207.1899667399998</v>
      </c>
      <c r="V21" s="5">
        <v>3207.1899667399998</v>
      </c>
      <c r="W21" s="5">
        <v>3207.1899667399998</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151</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2508.3246109496667</v>
      </c>
      <c r="R24" s="17">
        <v>3044.3770257018559</v>
      </c>
      <c r="S24" s="17">
        <v>3777.8678791537127</v>
      </c>
      <c r="T24" s="17">
        <v>3827.9736847989998</v>
      </c>
      <c r="U24" s="17">
        <v>3886.54990140582</v>
      </c>
      <c r="V24" s="17">
        <v>3917.1409215568224</v>
      </c>
      <c r="W24" s="17">
        <v>3981.8489348601479</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146</v>
      </c>
      <c r="B29" s="80" t="s">
        <v>130</v>
      </c>
      <c r="C29" s="5">
        <v>0</v>
      </c>
      <c r="D29" s="5">
        <v>0</v>
      </c>
      <c r="E29" s="5">
        <v>0</v>
      </c>
      <c r="F29" s="5">
        <v>0</v>
      </c>
      <c r="G29" s="5">
        <v>39.194746950000003</v>
      </c>
      <c r="H29" s="5">
        <v>39.194746950000003</v>
      </c>
      <c r="I29" s="5">
        <v>39.194746950000003</v>
      </c>
      <c r="J29" s="5">
        <v>39.194746950000003</v>
      </c>
      <c r="K29" s="5">
        <v>39.194746950000003</v>
      </c>
      <c r="L29" s="5">
        <v>39.194746950000003</v>
      </c>
      <c r="M29" s="5">
        <v>220.75185486000001</v>
      </c>
      <c r="N29" s="5">
        <v>373.19614262000005</v>
      </c>
      <c r="O29" s="5">
        <v>373.19614262000005</v>
      </c>
      <c r="P29" s="5">
        <v>489.51820698</v>
      </c>
      <c r="Q29" s="5">
        <v>522.48349689999998</v>
      </c>
      <c r="R29" s="5">
        <v>522.48349689999998</v>
      </c>
      <c r="S29" s="5">
        <v>655.63233326</v>
      </c>
      <c r="T29" s="5">
        <v>831.62972191999995</v>
      </c>
      <c r="U29" s="5">
        <v>1287.4035678199998</v>
      </c>
      <c r="V29" s="5">
        <v>1287.4035678199998</v>
      </c>
      <c r="W29" s="5">
        <v>1287.4035678199998</v>
      </c>
    </row>
    <row r="30" spans="1:23" s="3" customFormat="1">
      <c r="A30" s="6" t="s">
        <v>146</v>
      </c>
      <c r="B30" s="80" t="s">
        <v>131</v>
      </c>
      <c r="C30" s="5">
        <v>0</v>
      </c>
      <c r="D30" s="5">
        <v>0</v>
      </c>
      <c r="E30" s="5">
        <v>0</v>
      </c>
      <c r="F30" s="5">
        <v>0</v>
      </c>
      <c r="G30" s="5">
        <v>0</v>
      </c>
      <c r="H30" s="5">
        <v>0</v>
      </c>
      <c r="I30" s="5">
        <v>0</v>
      </c>
      <c r="J30" s="5">
        <v>0</v>
      </c>
      <c r="K30" s="5">
        <v>0</v>
      </c>
      <c r="L30" s="5">
        <v>0</v>
      </c>
      <c r="M30" s="5">
        <v>0</v>
      </c>
      <c r="N30" s="5">
        <v>216.78408995999999</v>
      </c>
      <c r="O30" s="5">
        <v>216.78408995999999</v>
      </c>
      <c r="P30" s="5">
        <v>216.78408995999999</v>
      </c>
      <c r="Q30" s="5">
        <v>216.78408995999999</v>
      </c>
      <c r="R30" s="5">
        <v>216.78408995999999</v>
      </c>
      <c r="S30" s="5">
        <v>216.78408995999999</v>
      </c>
      <c r="T30" s="5">
        <v>216.78408995999999</v>
      </c>
      <c r="U30" s="5">
        <v>337.91248863999999</v>
      </c>
      <c r="V30" s="5">
        <v>337.91248863999999</v>
      </c>
      <c r="W30" s="5">
        <v>337.91248863999999</v>
      </c>
    </row>
    <row r="31" spans="1:23" s="3" customFormat="1">
      <c r="A31" s="6" t="s">
        <v>146</v>
      </c>
      <c r="B31" s="80"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151</v>
      </c>
      <c r="B32" s="100"/>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677.63237591992515</v>
      </c>
      <c r="N32" s="17">
        <v>1079.1100946638251</v>
      </c>
      <c r="O32" s="17">
        <v>1050.531102794035</v>
      </c>
      <c r="P32" s="17">
        <v>1214.4741514384539</v>
      </c>
      <c r="Q32" s="17">
        <v>1337.8964360263633</v>
      </c>
      <c r="R32" s="17">
        <v>1384.4808169935777</v>
      </c>
      <c r="S32" s="17">
        <v>1572.329026804272</v>
      </c>
      <c r="T32" s="17">
        <v>1810.3200332578583</v>
      </c>
      <c r="U32" s="17">
        <v>2456.8999250197221</v>
      </c>
      <c r="V32" s="17">
        <v>2496.4005875691146</v>
      </c>
      <c r="W32" s="17">
        <v>2531.6456765544281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727.59358496139998</v>
      </c>
      <c r="N36" s="5">
        <v>731.58405434559995</v>
      </c>
      <c r="O36" s="5">
        <v>735.3893237579</v>
      </c>
      <c r="P36" s="5">
        <v>716.15285521340002</v>
      </c>
      <c r="Q36" s="5">
        <v>725.32156228509996</v>
      </c>
      <c r="R36" s="5">
        <v>731.38205115469998</v>
      </c>
      <c r="S36" s="5">
        <v>738.00396531839999</v>
      </c>
      <c r="T36" s="5">
        <v>745.77853170909998</v>
      </c>
      <c r="U36" s="5">
        <v>754.70143168519996</v>
      </c>
      <c r="V36" s="5">
        <v>758.59910441260001</v>
      </c>
      <c r="W36" s="5">
        <v>762.47564097769998</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1017.64507628</v>
      </c>
      <c r="R37" s="5">
        <v>1017.64507628</v>
      </c>
      <c r="S37" s="5">
        <v>1182.59726581</v>
      </c>
      <c r="T37" s="5">
        <v>1182.59726581</v>
      </c>
      <c r="U37" s="5">
        <v>1182.59726581</v>
      </c>
      <c r="V37" s="5">
        <v>1182.59726581</v>
      </c>
      <c r="W37" s="5">
        <v>1182.59726581</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151</v>
      </c>
      <c r="B40" s="100"/>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835.03119176945756</v>
      </c>
      <c r="N40" s="17">
        <v>838.01377272394666</v>
      </c>
      <c r="O40" s="17">
        <v>841.97536225490137</v>
      </c>
      <c r="P40" s="17">
        <v>826.63036045451724</v>
      </c>
      <c r="Q40" s="17">
        <v>1862.4929178209713</v>
      </c>
      <c r="R40" s="17">
        <v>1874.2365135878053</v>
      </c>
      <c r="S40" s="17">
        <v>2053.0346237560361</v>
      </c>
      <c r="T40" s="17">
        <v>2069.33120793327</v>
      </c>
      <c r="U40" s="17">
        <v>2088.0361590407929</v>
      </c>
      <c r="V40" s="17">
        <v>2095.4514122705527</v>
      </c>
      <c r="W40" s="17">
        <v>2102.7547141864638</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151</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993.80224355459984</v>
      </c>
      <c r="O4" s="5">
        <v>1001.5559939553</v>
      </c>
      <c r="P4" s="5">
        <v>1061.5767612033001</v>
      </c>
      <c r="Q4" s="5">
        <v>3173.5044984709002</v>
      </c>
      <c r="R4" s="5">
        <v>3260.4476579970005</v>
      </c>
      <c r="S4" s="5">
        <v>3349.8899738035998</v>
      </c>
      <c r="T4" s="5">
        <v>3455.1003595397001</v>
      </c>
      <c r="U4" s="5">
        <v>3889.9160176625001</v>
      </c>
      <c r="V4" s="5">
        <v>4146.0871334311996</v>
      </c>
      <c r="W4" s="5">
        <v>5526.5153916576</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2051.2332949000001</v>
      </c>
      <c r="P5" s="5">
        <v>2512.32447331</v>
      </c>
      <c r="Q5" s="5">
        <v>4059.0831548399997</v>
      </c>
      <c r="R5" s="5">
        <v>4222.9440751499997</v>
      </c>
      <c r="S5" s="5">
        <v>5124.3991971699998</v>
      </c>
      <c r="T5" s="5">
        <v>5473.9911141800003</v>
      </c>
      <c r="U5" s="5">
        <v>5473.9911141800003</v>
      </c>
      <c r="V5" s="5">
        <v>6109.7417650000007</v>
      </c>
      <c r="W5" s="5">
        <v>6109.7417650000007</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2136.6423160099998</v>
      </c>
      <c r="T6" s="5">
        <v>2136.6423160099998</v>
      </c>
      <c r="U6" s="5">
        <v>2136.6423160099998</v>
      </c>
      <c r="V6" s="5">
        <v>2259.3755792299999</v>
      </c>
      <c r="W6" s="5">
        <v>2259.3755792299999</v>
      </c>
      <c r="AB6" s="3"/>
    </row>
    <row r="7" spans="1:28">
      <c r="A7" s="6" t="s">
        <v>77</v>
      </c>
      <c r="B7" s="6"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151</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4903.9281646409354</v>
      </c>
      <c r="O8" s="17">
        <v>6168.9830881103517</v>
      </c>
      <c r="P8" s="17">
        <v>6790.4978185624113</v>
      </c>
      <c r="Q8" s="17">
        <v>10601.268759078339</v>
      </c>
      <c r="R8" s="17">
        <v>10939.783856110573</v>
      </c>
      <c r="S8" s="17">
        <v>12127.115101640922</v>
      </c>
      <c r="T8" s="17">
        <v>12699.467022337463</v>
      </c>
      <c r="U8" s="17">
        <v>13266.919350579346</v>
      </c>
      <c r="V8" s="17">
        <v>14345.126754883599</v>
      </c>
      <c r="W8" s="17">
        <v>15782.843800884002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752.25849888359994</v>
      </c>
      <c r="R12" s="5">
        <v>786.55451893920008</v>
      </c>
      <c r="S12" s="5">
        <v>823.65867701170009</v>
      </c>
      <c r="T12" s="5">
        <v>866.32963788660004</v>
      </c>
      <c r="U12" s="5">
        <v>913.90245191860004</v>
      </c>
      <c r="V12" s="5">
        <v>1130.5137307626999</v>
      </c>
      <c r="W12" s="5">
        <v>1153.2629577973</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980.09530702999996</v>
      </c>
      <c r="P13" s="5">
        <v>1278.05261746</v>
      </c>
      <c r="Q13" s="5">
        <v>1990.83133836</v>
      </c>
      <c r="R13" s="5">
        <v>1990.83133836</v>
      </c>
      <c r="S13" s="5">
        <v>1990.83133836</v>
      </c>
      <c r="T13" s="5">
        <v>2329.1648028899999</v>
      </c>
      <c r="U13" s="5">
        <v>2329.1648028899999</v>
      </c>
      <c r="V13" s="5">
        <v>2746.2796655800003</v>
      </c>
      <c r="W13" s="5">
        <v>2746.2796655800003</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151</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3836.0853108015913</v>
      </c>
      <c r="P16" s="17">
        <v>4217.5706765460009</v>
      </c>
      <c r="Q16" s="17">
        <v>5354.6090140328733</v>
      </c>
      <c r="R16" s="17">
        <v>5422.7448835049745</v>
      </c>
      <c r="S16" s="17">
        <v>5501.1029884551544</v>
      </c>
      <c r="T16" s="17">
        <v>5929.5275501182186</v>
      </c>
      <c r="U16" s="17">
        <v>6029.7166015017347</v>
      </c>
      <c r="V16" s="17">
        <v>6687.1880236543184</v>
      </c>
      <c r="W16" s="17">
        <v>6731.131101092471</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1881.2847097365998</v>
      </c>
      <c r="R20" s="5">
        <v>1903.0690632165999</v>
      </c>
      <c r="S20" s="5">
        <v>1921.2823208799</v>
      </c>
      <c r="T20" s="5">
        <v>1944.8582229202</v>
      </c>
      <c r="U20" s="5">
        <v>1972.4440600200999</v>
      </c>
      <c r="V20" s="5">
        <v>1987.6220728291999</v>
      </c>
      <c r="W20" s="5">
        <v>2451.7034995298</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1071.13798787</v>
      </c>
      <c r="P21" s="5">
        <v>1234.2718558500001</v>
      </c>
      <c r="Q21" s="5">
        <v>1701.2039575399999</v>
      </c>
      <c r="R21" s="5">
        <v>1701.2039575399999</v>
      </c>
      <c r="S21" s="5">
        <v>1701.2039575399999</v>
      </c>
      <c r="T21" s="5">
        <v>1712.4624100199999</v>
      </c>
      <c r="U21" s="5">
        <v>1712.4624100199999</v>
      </c>
      <c r="V21" s="5">
        <v>1931.0981981499999</v>
      </c>
      <c r="W21" s="5">
        <v>1931.0981981499999</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6"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151</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1462.1323507355714</v>
      </c>
      <c r="P24" s="17">
        <v>1664.6022562624</v>
      </c>
      <c r="Q24" s="17">
        <v>3855.5970118196665</v>
      </c>
      <c r="R24" s="17">
        <v>3900.315790641856</v>
      </c>
      <c r="S24" s="17">
        <v>3938.7882501037129</v>
      </c>
      <c r="T24" s="17">
        <v>4000.152508229</v>
      </c>
      <c r="U24" s="17">
        <v>4058.7287248358198</v>
      </c>
      <c r="V24" s="17">
        <v>4307.9555331168231</v>
      </c>
      <c r="W24" s="17">
        <v>4786.4638028701484</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689.65418948189995</v>
      </c>
      <c r="V28" s="5">
        <v>709.16152274180001</v>
      </c>
      <c r="W28" s="5">
        <v>1022.8310670971</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151</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761.90622137785829</v>
      </c>
      <c r="U32" s="17">
        <v>1147.2386611797224</v>
      </c>
      <c r="V32" s="17">
        <v>1186.7393237291149</v>
      </c>
      <c r="W32" s="17">
        <v>1517.9195597844282</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244.65429248340001</v>
      </c>
      <c r="Q36" s="5">
        <v>253.82299955510001</v>
      </c>
      <c r="R36" s="5">
        <v>259.88348842469998</v>
      </c>
      <c r="S36" s="5">
        <v>266.50540258839999</v>
      </c>
      <c r="T36" s="5">
        <v>274.27996897909998</v>
      </c>
      <c r="U36" s="5">
        <v>283.20286895520002</v>
      </c>
      <c r="V36" s="5">
        <v>287.10054168260001</v>
      </c>
      <c r="W36" s="5">
        <v>866.16486939769993</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367.04785894000003</v>
      </c>
      <c r="R37" s="5">
        <v>530.90877924999995</v>
      </c>
      <c r="S37" s="5">
        <v>1432.36390127</v>
      </c>
      <c r="T37" s="5">
        <v>1432.36390127</v>
      </c>
      <c r="U37" s="5">
        <v>1432.36390127</v>
      </c>
      <c r="V37" s="5">
        <v>1432.36390127</v>
      </c>
      <c r="W37" s="5">
        <v>1432.36390127</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151</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355.13179772451724</v>
      </c>
      <c r="Q40" s="17">
        <v>740.39713775097152</v>
      </c>
      <c r="R40" s="17">
        <v>916.00165382780528</v>
      </c>
      <c r="S40" s="17">
        <v>1831.3026964860367</v>
      </c>
      <c r="T40" s="17">
        <v>1847.5992806632703</v>
      </c>
      <c r="U40" s="17">
        <v>1866.304231770793</v>
      </c>
      <c r="V40" s="17">
        <v>1873.719485000553</v>
      </c>
      <c r="W40" s="17">
        <v>2456.2105780664638</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96.642316010000002</v>
      </c>
      <c r="T46" s="5">
        <v>96.642316010000002</v>
      </c>
      <c r="U46" s="5">
        <v>96.642316010000002</v>
      </c>
      <c r="V46" s="5">
        <v>219.37557923</v>
      </c>
      <c r="W46" s="5">
        <v>219.37557923</v>
      </c>
    </row>
    <row r="47" spans="1:23" s="3" customFormat="1">
      <c r="A47" s="6" t="s">
        <v>148</v>
      </c>
      <c r="B47" s="6"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151</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156.00856301174667</v>
      </c>
      <c r="T48" s="17">
        <v>160.28146194911676</v>
      </c>
      <c r="U48" s="17">
        <v>164.93113129127485</v>
      </c>
      <c r="V48" s="17">
        <v>289.52438938278959</v>
      </c>
      <c r="W48" s="17">
        <v>291.11875907049023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166.84170772454627</v>
      </c>
      <c r="D4" s="5">
        <v>160.10868305810783</v>
      </c>
      <c r="E4" s="5">
        <v>138.68498623254337</v>
      </c>
      <c r="F4" s="5">
        <v>174.39087320040923</v>
      </c>
      <c r="G4" s="5">
        <v>199.07385913850902</v>
      </c>
      <c r="H4" s="5">
        <v>244.26176456161963</v>
      </c>
      <c r="I4" s="5">
        <v>343.44476260469588</v>
      </c>
      <c r="J4" s="5">
        <v>266.59603332980072</v>
      </c>
      <c r="K4" s="5">
        <v>406.68372002479032</v>
      </c>
      <c r="L4" s="5">
        <v>641.34188804194218</v>
      </c>
      <c r="M4" s="5">
        <v>763.97895473357903</v>
      </c>
      <c r="N4" s="5">
        <v>810.21072899182229</v>
      </c>
      <c r="O4" s="5">
        <v>844.56354956410792</v>
      </c>
      <c r="P4" s="5">
        <v>804.29912125333817</v>
      </c>
      <c r="Q4" s="5">
        <v>1062.549972454849</v>
      </c>
      <c r="R4" s="5">
        <v>1110.243535216136</v>
      </c>
      <c r="S4" s="5">
        <v>952.64494689973287</v>
      </c>
      <c r="T4" s="5">
        <v>1013.091863149019</v>
      </c>
      <c r="U4" s="5">
        <v>991.32396865977785</v>
      </c>
      <c r="V4" s="5">
        <v>988.1471902593338</v>
      </c>
      <c r="W4" s="5">
        <v>1071.674692569457</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9.2808556189988778</v>
      </c>
      <c r="D5" s="5">
        <v>29.883991910407016</v>
      </c>
      <c r="E5" s="5">
        <v>30.510287935391332</v>
      </c>
      <c r="F5" s="5">
        <v>53.972310825714708</v>
      </c>
      <c r="G5" s="5">
        <v>71.821567345730884</v>
      </c>
      <c r="H5" s="5">
        <v>126.60544332905528</v>
      </c>
      <c r="I5" s="5">
        <v>280.00696581200049</v>
      </c>
      <c r="J5" s="5">
        <v>205.60424414682652</v>
      </c>
      <c r="K5" s="5">
        <v>330.81934230882064</v>
      </c>
      <c r="L5" s="5">
        <v>424.72863158635187</v>
      </c>
      <c r="M5" s="5">
        <v>823.72150248710659</v>
      </c>
      <c r="N5" s="5">
        <v>1129.0497643645147</v>
      </c>
      <c r="O5" s="5">
        <v>1524.1722685474963</v>
      </c>
      <c r="P5" s="5">
        <v>2270.1570489289147</v>
      </c>
      <c r="Q5" s="5">
        <v>5266.0953876470849</v>
      </c>
      <c r="R5" s="5">
        <v>5823.7616109966966</v>
      </c>
      <c r="S5" s="5">
        <v>6550.8298725781633</v>
      </c>
      <c r="T5" s="5">
        <v>5989.2410079555975</v>
      </c>
      <c r="U5" s="5">
        <v>6624.3946190001552</v>
      </c>
      <c r="V5" s="5">
        <v>6612.1082223882686</v>
      </c>
      <c r="W5" s="5">
        <v>6995.4614156361768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31.703723174310223</v>
      </c>
      <c r="G6" s="5">
        <v>202.89422910605683</v>
      </c>
      <c r="H6" s="5">
        <v>281.00228238364872</v>
      </c>
      <c r="I6" s="5">
        <v>321.60645053468437</v>
      </c>
      <c r="J6" s="5">
        <v>196.0604656244945</v>
      </c>
      <c r="K6" s="5">
        <v>151.79199156758565</v>
      </c>
      <c r="L6" s="5">
        <v>1109.6565901458512</v>
      </c>
      <c r="M6" s="5">
        <v>576.79846719141904</v>
      </c>
      <c r="N6" s="5">
        <v>608.42594487684914</v>
      </c>
      <c r="O6" s="5">
        <v>649.74865502107036</v>
      </c>
      <c r="P6" s="5">
        <v>690.35439573577924</v>
      </c>
      <c r="Q6" s="5">
        <v>2221.3001021019527</v>
      </c>
      <c r="R6" s="5">
        <v>2066.7594655495432</v>
      </c>
      <c r="S6" s="5">
        <v>1243.9368759837623</v>
      </c>
      <c r="T6" s="5">
        <v>1372.9671903460371</v>
      </c>
      <c r="U6" s="5">
        <v>1284.0755863495938</v>
      </c>
      <c r="V6" s="5">
        <v>1102.439549575517</v>
      </c>
      <c r="W6" s="5">
        <v>1109.1447132534172</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152</v>
      </c>
      <c r="B8" s="100"/>
      <c r="C8" s="17">
        <v>484.00405162350097</v>
      </c>
      <c r="D8" s="17">
        <v>539.56056415398768</v>
      </c>
      <c r="E8" s="17">
        <v>574.99985607636779</v>
      </c>
      <c r="F8" s="17">
        <v>726.09276913267604</v>
      </c>
      <c r="G8" s="17">
        <v>986.67068878652015</v>
      </c>
      <c r="H8" s="17">
        <v>1209.5518900141392</v>
      </c>
      <c r="I8" s="17">
        <v>1534.1027721145329</v>
      </c>
      <c r="J8" s="17">
        <v>1287.2159243148176</v>
      </c>
      <c r="K8" s="17">
        <v>1579.262293066319</v>
      </c>
      <c r="L8" s="17">
        <v>2911.302717943438</v>
      </c>
      <c r="M8" s="17">
        <v>2901.2626923961116</v>
      </c>
      <c r="N8" s="17">
        <v>3298.7771062912407</v>
      </c>
      <c r="O8" s="17">
        <v>3793.594085653122</v>
      </c>
      <c r="P8" s="17">
        <v>4592.152116973597</v>
      </c>
      <c r="Q8" s="17">
        <v>9465.556007559333</v>
      </c>
      <c r="R8" s="17">
        <v>10018.395022839666</v>
      </c>
      <c r="S8" s="17">
        <v>9846.906573371667</v>
      </c>
      <c r="T8" s="17">
        <v>9557.9555062839845</v>
      </c>
      <c r="U8" s="17">
        <v>10159.274400884166</v>
      </c>
      <c r="V8" s="17">
        <v>10043.612913387697</v>
      </c>
      <c r="W8" s="17">
        <v>10574.734175413903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22.896950210247695</v>
      </c>
      <c r="D12" s="5">
        <v>22.695012486964185</v>
      </c>
      <c r="E12" s="5">
        <v>6.0048993307832168</v>
      </c>
      <c r="F12" s="5">
        <v>13.468022245246628</v>
      </c>
      <c r="G12" s="5">
        <v>20.578740887620405</v>
      </c>
      <c r="H12" s="5">
        <v>27.385252514116406</v>
      </c>
      <c r="I12" s="5">
        <v>82.173763021964319</v>
      </c>
      <c r="J12" s="5">
        <v>34.168649956589505</v>
      </c>
      <c r="K12" s="5">
        <v>53.831704185001939</v>
      </c>
      <c r="L12" s="5">
        <v>184.40500264255783</v>
      </c>
      <c r="M12" s="5">
        <v>164.05541866351413</v>
      </c>
      <c r="N12" s="5">
        <v>225.75345058367967</v>
      </c>
      <c r="O12" s="5">
        <v>229.50736930184181</v>
      </c>
      <c r="P12" s="5">
        <v>171.46249440831625</v>
      </c>
      <c r="Q12" s="5">
        <v>370.16517169904455</v>
      </c>
      <c r="R12" s="5">
        <v>378.32169941526939</v>
      </c>
      <c r="S12" s="5">
        <v>242.13918277643242</v>
      </c>
      <c r="T12" s="5">
        <v>301.07018121407469</v>
      </c>
      <c r="U12" s="5">
        <v>233.56445224519305</v>
      </c>
      <c r="V12" s="5">
        <v>230.2830519268866</v>
      </c>
      <c r="W12" s="5">
        <v>233.26660537065206</v>
      </c>
    </row>
    <row r="13" spans="1:55" s="3" customFormat="1">
      <c r="A13" s="6" t="s">
        <v>128</v>
      </c>
      <c r="B13" s="80" t="s">
        <v>130</v>
      </c>
      <c r="C13" s="5">
        <v>3.7381502660234442</v>
      </c>
      <c r="D13" s="5">
        <v>4.0655276428878411</v>
      </c>
      <c r="E13" s="5">
        <v>4.6993562298812535</v>
      </c>
      <c r="F13" s="5">
        <v>14.881141502303354</v>
      </c>
      <c r="G13" s="5">
        <v>4.3844410803018592</v>
      </c>
      <c r="H13" s="5">
        <v>7.4568109804051987</v>
      </c>
      <c r="I13" s="5">
        <v>5.0139430648777514</v>
      </c>
      <c r="J13" s="5">
        <v>5.7346656226001436</v>
      </c>
      <c r="K13" s="5">
        <v>6.2741401071172742</v>
      </c>
      <c r="L13" s="5">
        <v>15.241835912702847</v>
      </c>
      <c r="M13" s="5">
        <v>7.563397815584068</v>
      </c>
      <c r="N13" s="5">
        <v>1.4826866008755863</v>
      </c>
      <c r="O13" s="5">
        <v>0.78525108101978391</v>
      </c>
      <c r="P13" s="5">
        <v>21.118645598919105</v>
      </c>
      <c r="Q13" s="5">
        <v>189.06438704414015</v>
      </c>
      <c r="R13" s="5">
        <v>183.54206470692827</v>
      </c>
      <c r="S13" s="5">
        <v>95.892113819496018</v>
      </c>
      <c r="T13" s="5">
        <v>96.628237730039331</v>
      </c>
      <c r="U13" s="5">
        <v>75.638524101538479</v>
      </c>
      <c r="V13" s="5">
        <v>65.502890982236721</v>
      </c>
      <c r="W13" s="5">
        <v>70.787342135019088</v>
      </c>
    </row>
    <row r="14" spans="1:55" s="3" customFormat="1">
      <c r="A14" s="6" t="s">
        <v>128</v>
      </c>
      <c r="B14" s="80" t="s">
        <v>131</v>
      </c>
      <c r="C14" s="5">
        <v>0</v>
      </c>
      <c r="D14" s="5">
        <v>0</v>
      </c>
      <c r="E14" s="5">
        <v>0</v>
      </c>
      <c r="F14" s="5">
        <v>31.703723174310223</v>
      </c>
      <c r="G14" s="5">
        <v>202.89422910605683</v>
      </c>
      <c r="H14" s="5">
        <v>281.00228238364872</v>
      </c>
      <c r="I14" s="5">
        <v>321.60645053468437</v>
      </c>
      <c r="J14" s="5">
        <v>196.0604656244945</v>
      </c>
      <c r="K14" s="5">
        <v>151.79199156758565</v>
      </c>
      <c r="L14" s="5">
        <v>1109.6565901458512</v>
      </c>
      <c r="M14" s="5">
        <v>576.79846719141904</v>
      </c>
      <c r="N14" s="5">
        <v>127.29855562262955</v>
      </c>
      <c r="O14" s="5">
        <v>92.015891567330357</v>
      </c>
      <c r="P14" s="5">
        <v>149.95927642592292</v>
      </c>
      <c r="Q14" s="5">
        <v>1693.4160987084313</v>
      </c>
      <c r="R14" s="5">
        <v>1529.1390329576448</v>
      </c>
      <c r="S14" s="5">
        <v>787.16710280993925</v>
      </c>
      <c r="T14" s="5">
        <v>921.85404411558147</v>
      </c>
      <c r="U14" s="5">
        <v>631.81261745017537</v>
      </c>
      <c r="V14" s="5">
        <v>545.7253411513575</v>
      </c>
      <c r="W14" s="5">
        <v>452.9654977785608</v>
      </c>
    </row>
    <row r="15" spans="1:55"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152</v>
      </c>
      <c r="B16" s="100"/>
      <c r="C16" s="17">
        <v>134.40026990694813</v>
      </c>
      <c r="D16" s="17">
        <v>155.91688900199102</v>
      </c>
      <c r="E16" s="17">
        <v>168.55759113019147</v>
      </c>
      <c r="F16" s="17">
        <v>248.57637274906818</v>
      </c>
      <c r="G16" s="17">
        <v>441.9986371656571</v>
      </c>
      <c r="H16" s="17">
        <v>552.7246583701093</v>
      </c>
      <c r="I16" s="17">
        <v>657.88435906242341</v>
      </c>
      <c r="J16" s="17">
        <v>501.28833538506922</v>
      </c>
      <c r="K16" s="17">
        <v>510.51575294028783</v>
      </c>
      <c r="L16" s="17">
        <v>1628.2188980001988</v>
      </c>
      <c r="M16" s="17">
        <v>1069.6441018267883</v>
      </c>
      <c r="N16" s="17">
        <v>680.1274600096508</v>
      </c>
      <c r="O16" s="17">
        <v>659.35625119837891</v>
      </c>
      <c r="P16" s="17">
        <v>700.33839573758428</v>
      </c>
      <c r="Q16" s="17">
        <v>2649.543663034056</v>
      </c>
      <c r="R16" s="17">
        <v>2530.5667430596195</v>
      </c>
      <c r="S16" s="17">
        <v>1594.9586021212999</v>
      </c>
      <c r="T16" s="17">
        <v>1823.5057523418595</v>
      </c>
      <c r="U16" s="17">
        <v>1473.0787779580598</v>
      </c>
      <c r="V16" s="17">
        <v>1404.5242081029528</v>
      </c>
      <c r="W16" s="17">
        <v>1343.960289245997</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11.333968433135228</v>
      </c>
      <c r="D20" s="5">
        <v>11.607920178865191</v>
      </c>
      <c r="E20" s="5">
        <v>12.025990192276572</v>
      </c>
      <c r="F20" s="5">
        <v>18.920109430703945</v>
      </c>
      <c r="G20" s="5">
        <v>27.215556297832173</v>
      </c>
      <c r="H20" s="5">
        <v>37.421217206511045</v>
      </c>
      <c r="I20" s="5">
        <v>65.33701447887033</v>
      </c>
      <c r="J20" s="5">
        <v>69.915640715491492</v>
      </c>
      <c r="K20" s="5">
        <v>122.71797790486345</v>
      </c>
      <c r="L20" s="5">
        <v>88.771730542290427</v>
      </c>
      <c r="M20" s="5">
        <v>97.152332780179606</v>
      </c>
      <c r="N20" s="5">
        <v>107.99804285457286</v>
      </c>
      <c r="O20" s="5">
        <v>117.93533684882343</v>
      </c>
      <c r="P20" s="5">
        <v>132.48884091099677</v>
      </c>
      <c r="Q20" s="5">
        <v>154.92120695323544</v>
      </c>
      <c r="R20" s="5">
        <v>167.19882009779366</v>
      </c>
      <c r="S20" s="5">
        <v>177.11949361216321</v>
      </c>
      <c r="T20" s="5">
        <v>181.90040847886178</v>
      </c>
      <c r="U20" s="5">
        <v>203.99904054308527</v>
      </c>
      <c r="V20" s="5">
        <v>215.35092793967192</v>
      </c>
      <c r="W20" s="5">
        <v>248.73012058872541</v>
      </c>
    </row>
    <row r="21" spans="1:23" s="3" customFormat="1">
      <c r="A21" s="6" t="s">
        <v>145</v>
      </c>
      <c r="B21" s="80" t="s">
        <v>130</v>
      </c>
      <c r="C21" s="5">
        <v>5.5427053529754344</v>
      </c>
      <c r="D21" s="5">
        <v>25.818464267519175</v>
      </c>
      <c r="E21" s="5">
        <v>25.810931705510079</v>
      </c>
      <c r="F21" s="5">
        <v>39.09116932341135</v>
      </c>
      <c r="G21" s="5">
        <v>33.015618947943082</v>
      </c>
      <c r="H21" s="5">
        <v>78.666418588178033</v>
      </c>
      <c r="I21" s="5">
        <v>235.25873704360836</v>
      </c>
      <c r="J21" s="5">
        <v>174.76741673334615</v>
      </c>
      <c r="K21" s="5">
        <v>288.61406117006402</v>
      </c>
      <c r="L21" s="5">
        <v>368.67822291303031</v>
      </c>
      <c r="M21" s="5">
        <v>385.84616513367104</v>
      </c>
      <c r="N21" s="5">
        <v>487.63853217297321</v>
      </c>
      <c r="O21" s="5">
        <v>745.60172407774394</v>
      </c>
      <c r="P21" s="5">
        <v>1233.8897054619774</v>
      </c>
      <c r="Q21" s="5">
        <v>3087.6414524457091</v>
      </c>
      <c r="R21" s="5">
        <v>3638.837711352201</v>
      </c>
      <c r="S21" s="5">
        <v>4342.4043100206381</v>
      </c>
      <c r="T21" s="5">
        <v>3537.9513753218989</v>
      </c>
      <c r="U21" s="5">
        <v>3790.1696925226715</v>
      </c>
      <c r="V21" s="5">
        <v>4015.0572498068395</v>
      </c>
      <c r="W21" s="5">
        <v>4060.20321183134</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152</v>
      </c>
      <c r="B24" s="100"/>
      <c r="C24" s="17">
        <v>65.661321784980771</v>
      </c>
      <c r="D24" s="17">
        <v>97.057030447133869</v>
      </c>
      <c r="E24" s="17">
        <v>110.80996297952936</v>
      </c>
      <c r="F24" s="17">
        <v>146.07356181228209</v>
      </c>
      <c r="G24" s="17">
        <v>163.30812813039924</v>
      </c>
      <c r="H24" s="17">
        <v>231.16292018030308</v>
      </c>
      <c r="I24" s="17">
        <v>424.25243277822472</v>
      </c>
      <c r="J24" s="17">
        <v>377.51702741187364</v>
      </c>
      <c r="K24" s="17">
        <v>561.35908478050351</v>
      </c>
      <c r="L24" s="17">
        <v>621.55952479670475</v>
      </c>
      <c r="M24" s="17">
        <v>647.51634872644468</v>
      </c>
      <c r="N24" s="17">
        <v>763.90853598634408</v>
      </c>
      <c r="O24" s="17">
        <v>1038.7732088471823</v>
      </c>
      <c r="P24" s="17">
        <v>1553.0017560292652</v>
      </c>
      <c r="Q24" s="17">
        <v>3448.1668143784664</v>
      </c>
      <c r="R24" s="17">
        <v>4035.5800001280377</v>
      </c>
      <c r="S24" s="17">
        <v>4766.9963712985837</v>
      </c>
      <c r="T24" s="17">
        <v>3986.6058533745577</v>
      </c>
      <c r="U24" s="17">
        <v>4277.4966445729333</v>
      </c>
      <c r="V24" s="17">
        <v>4537.4233818487855</v>
      </c>
      <c r="W24" s="17">
        <v>4631.2072699760847</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38.660355909582535</v>
      </c>
      <c r="D28" s="5">
        <v>33.092007581111972</v>
      </c>
      <c r="E28" s="5">
        <v>29.791607067288616</v>
      </c>
      <c r="F28" s="5">
        <v>44.635855921701612</v>
      </c>
      <c r="G28" s="5">
        <v>53.319991966230944</v>
      </c>
      <c r="H28" s="5">
        <v>71.194246119233185</v>
      </c>
      <c r="I28" s="5">
        <v>82.853500707052035</v>
      </c>
      <c r="J28" s="5">
        <v>59.725306643141998</v>
      </c>
      <c r="K28" s="5">
        <v>109.52329634608603</v>
      </c>
      <c r="L28" s="5">
        <v>132.21727385217773</v>
      </c>
      <c r="M28" s="5">
        <v>138.52483256523061</v>
      </c>
      <c r="N28" s="5">
        <v>130.48631858933018</v>
      </c>
      <c r="O28" s="5">
        <v>133.70922894158343</v>
      </c>
      <c r="P28" s="5">
        <v>147.86826224571604</v>
      </c>
      <c r="Q28" s="5">
        <v>193.70071224352662</v>
      </c>
      <c r="R28" s="5">
        <v>209.83185333524639</v>
      </c>
      <c r="S28" s="5">
        <v>203.45315609955637</v>
      </c>
      <c r="T28" s="5">
        <v>207.81441895862196</v>
      </c>
      <c r="U28" s="5">
        <v>230.89750565127844</v>
      </c>
      <c r="V28" s="5">
        <v>230.78331516778596</v>
      </c>
      <c r="W28" s="5">
        <v>259.80109564160233</v>
      </c>
    </row>
    <row r="29" spans="1:23" s="3" customFormat="1">
      <c r="A29" s="6" t="s">
        <v>146</v>
      </c>
      <c r="B29" s="80" t="s">
        <v>130</v>
      </c>
      <c r="C29" s="5">
        <v>0</v>
      </c>
      <c r="D29" s="5">
        <v>0</v>
      </c>
      <c r="E29" s="5">
        <v>0</v>
      </c>
      <c r="F29" s="5">
        <v>0</v>
      </c>
      <c r="G29" s="5">
        <v>34.42150731748594</v>
      </c>
      <c r="H29" s="5">
        <v>40.482213760472042</v>
      </c>
      <c r="I29" s="5">
        <v>39.734285703514345</v>
      </c>
      <c r="J29" s="5">
        <v>25.10216179088021</v>
      </c>
      <c r="K29" s="5">
        <v>35.931141031639356</v>
      </c>
      <c r="L29" s="5">
        <v>40.808572760618723</v>
      </c>
      <c r="M29" s="5">
        <v>430.3119395378514</v>
      </c>
      <c r="N29" s="5">
        <v>639.92854559066586</v>
      </c>
      <c r="O29" s="5">
        <v>777.78529338873238</v>
      </c>
      <c r="P29" s="5">
        <v>1015.148697868018</v>
      </c>
      <c r="Q29" s="5">
        <v>1058.1609312926487</v>
      </c>
      <c r="R29" s="5">
        <v>1070.6133545663915</v>
      </c>
      <c r="S29" s="5">
        <v>1142.7404326672613</v>
      </c>
      <c r="T29" s="5">
        <v>1418.4839773707122</v>
      </c>
      <c r="U29" s="5">
        <v>1829.1946790558206</v>
      </c>
      <c r="V29" s="5">
        <v>1673.7263605899564</v>
      </c>
      <c r="W29" s="5">
        <v>1940.5437834388276</v>
      </c>
    </row>
    <row r="30" spans="1:23" s="3" customFormat="1">
      <c r="A30" s="6" t="s">
        <v>146</v>
      </c>
      <c r="B30" s="80" t="s">
        <v>131</v>
      </c>
      <c r="C30" s="5">
        <v>0</v>
      </c>
      <c r="D30" s="5">
        <v>0</v>
      </c>
      <c r="E30" s="5">
        <v>0</v>
      </c>
      <c r="F30" s="5">
        <v>0</v>
      </c>
      <c r="G30" s="5">
        <v>0</v>
      </c>
      <c r="H30" s="5">
        <v>0</v>
      </c>
      <c r="I30" s="5">
        <v>0</v>
      </c>
      <c r="J30" s="5">
        <v>0</v>
      </c>
      <c r="K30" s="5">
        <v>0</v>
      </c>
      <c r="L30" s="5">
        <v>0</v>
      </c>
      <c r="M30" s="5">
        <v>0</v>
      </c>
      <c r="N30" s="5">
        <v>481.12738925421957</v>
      </c>
      <c r="O30" s="5">
        <v>557.73276345373995</v>
      </c>
      <c r="P30" s="5">
        <v>540.39511930985634</v>
      </c>
      <c r="Q30" s="5">
        <v>527.88400339352154</v>
      </c>
      <c r="R30" s="5">
        <v>537.62043259189852</v>
      </c>
      <c r="S30" s="5">
        <v>456.76977317382313</v>
      </c>
      <c r="T30" s="5">
        <v>451.1131462304557</v>
      </c>
      <c r="U30" s="5">
        <v>652.2629688994183</v>
      </c>
      <c r="V30" s="5">
        <v>556.71420842415944</v>
      </c>
      <c r="W30" s="5">
        <v>656.17921547485628</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152</v>
      </c>
      <c r="B32" s="100"/>
      <c r="C32" s="17">
        <v>84.324899343584136</v>
      </c>
      <c r="D32" s="17">
        <v>87.787413296433968</v>
      </c>
      <c r="E32" s="17">
        <v>96.237429496650606</v>
      </c>
      <c r="F32" s="17">
        <v>126.06510320036</v>
      </c>
      <c r="G32" s="17">
        <v>181.20984058992798</v>
      </c>
      <c r="H32" s="17">
        <v>217.39374737805221</v>
      </c>
      <c r="I32" s="17">
        <v>239.32562874017339</v>
      </c>
      <c r="J32" s="17">
        <v>209.0993555570262</v>
      </c>
      <c r="K32" s="17">
        <v>288.15948538012839</v>
      </c>
      <c r="L32" s="17">
        <v>326.72800836039141</v>
      </c>
      <c r="M32" s="17">
        <v>722.86773120082103</v>
      </c>
      <c r="N32" s="17">
        <v>1412.3780478862607</v>
      </c>
      <c r="O32" s="17">
        <v>1636.1696140591057</v>
      </c>
      <c r="P32" s="17">
        <v>1887.2325135158994</v>
      </c>
      <c r="Q32" s="17">
        <v>1988.2877884209947</v>
      </c>
      <c r="R32" s="17">
        <v>2053.3722363759607</v>
      </c>
      <c r="S32" s="17">
        <v>2062.3793294580837</v>
      </c>
      <c r="T32" s="17">
        <v>2359.1524369713616</v>
      </c>
      <c r="U32" s="17">
        <v>3016.7202558665003</v>
      </c>
      <c r="V32" s="17">
        <v>2786.3689669588548</v>
      </c>
      <c r="W32" s="17">
        <v>3196.1643885953313</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93.471981605178541</v>
      </c>
      <c r="D36" s="5">
        <v>92.649131374022858</v>
      </c>
      <c r="E36" s="5">
        <v>90.43138318549245</v>
      </c>
      <c r="F36" s="5">
        <v>96.669408478457612</v>
      </c>
      <c r="G36" s="5">
        <v>96.940497395638829</v>
      </c>
      <c r="H36" s="5">
        <v>107.15549908634998</v>
      </c>
      <c r="I36" s="5">
        <v>110.14234107075877</v>
      </c>
      <c r="J36" s="5">
        <v>100.7603400914866</v>
      </c>
      <c r="K36" s="5">
        <v>117.61954525809554</v>
      </c>
      <c r="L36" s="5">
        <v>231.63121601664722</v>
      </c>
      <c r="M36" s="5">
        <v>360.72814747520027</v>
      </c>
      <c r="N36" s="5">
        <v>342.63621581969738</v>
      </c>
      <c r="O36" s="5">
        <v>358.64067813997036</v>
      </c>
      <c r="P36" s="5">
        <v>348.1942311558953</v>
      </c>
      <c r="Q36" s="5">
        <v>338.93857161222633</v>
      </c>
      <c r="R36" s="5">
        <v>349.70694119061682</v>
      </c>
      <c r="S36" s="5">
        <v>319.34489558254467</v>
      </c>
      <c r="T36" s="5">
        <v>317.40630179593745</v>
      </c>
      <c r="U36" s="5">
        <v>318.58087832770298</v>
      </c>
      <c r="V36" s="5">
        <v>304.01238800387722</v>
      </c>
      <c r="W36" s="5">
        <v>325.48983934000086</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931.22861686458771</v>
      </c>
      <c r="R37" s="5">
        <v>930.768480371176</v>
      </c>
      <c r="S37" s="5">
        <v>969.7930160707682</v>
      </c>
      <c r="T37" s="5">
        <v>936.17741753294627</v>
      </c>
      <c r="U37" s="5">
        <v>929.39172332012413</v>
      </c>
      <c r="V37" s="5">
        <v>857.82172100923515</v>
      </c>
      <c r="W37" s="5">
        <v>923.92707823099045</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152</v>
      </c>
      <c r="B40" s="100"/>
      <c r="C40" s="17">
        <v>193.20049294557106</v>
      </c>
      <c r="D40" s="17">
        <v>191.78939745049104</v>
      </c>
      <c r="E40" s="17">
        <v>190.96943238903646</v>
      </c>
      <c r="F40" s="17">
        <v>195.20988118029231</v>
      </c>
      <c r="G40" s="17">
        <v>188.67473329720951</v>
      </c>
      <c r="H40" s="17">
        <v>195.70452776481807</v>
      </c>
      <c r="I40" s="17">
        <v>197.31758398960608</v>
      </c>
      <c r="J40" s="17">
        <v>184.3510709243474</v>
      </c>
      <c r="K40" s="17">
        <v>201.37935395968145</v>
      </c>
      <c r="L40" s="17">
        <v>314.73199594177743</v>
      </c>
      <c r="M40" s="17">
        <v>442.23940516550198</v>
      </c>
      <c r="N40" s="17">
        <v>423.05205012965575</v>
      </c>
      <c r="O40" s="17">
        <v>438.28307176076896</v>
      </c>
      <c r="P40" s="17">
        <v>429.63451381922698</v>
      </c>
      <c r="Q40" s="17">
        <v>1355.129272398183</v>
      </c>
      <c r="R40" s="17">
        <v>1371.7801730849903</v>
      </c>
      <c r="S40" s="17">
        <v>1388.087353526392</v>
      </c>
      <c r="T40" s="17">
        <v>1358.3555381744686</v>
      </c>
      <c r="U40" s="17">
        <v>1360.2960939500761</v>
      </c>
      <c r="V40" s="17">
        <v>1278.9306299916113</v>
      </c>
      <c r="W40" s="17">
        <v>1369.7737414166693</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0.47845156640226166</v>
      </c>
      <c r="D44" s="5">
        <v>6.4611437143653652E-2</v>
      </c>
      <c r="E44" s="5">
        <v>0.43110645670251962</v>
      </c>
      <c r="F44" s="5">
        <v>0.69747712429944697</v>
      </c>
      <c r="G44" s="5">
        <v>1.0190725911866996</v>
      </c>
      <c r="H44" s="5">
        <v>1.1055496354089929</v>
      </c>
      <c r="I44" s="5">
        <v>2.9381433260504353</v>
      </c>
      <c r="J44" s="5">
        <v>2.0260959230911251</v>
      </c>
      <c r="K44" s="5">
        <v>2.991196330743342</v>
      </c>
      <c r="L44" s="5">
        <v>4.3166649882688999</v>
      </c>
      <c r="M44" s="5">
        <v>3.5182232494544339</v>
      </c>
      <c r="N44" s="5">
        <v>3.3367011445420891</v>
      </c>
      <c r="O44" s="5">
        <v>4.770936331888799</v>
      </c>
      <c r="P44" s="5">
        <v>4.2852925324137718</v>
      </c>
      <c r="Q44" s="5">
        <v>4.8243099468159905</v>
      </c>
      <c r="R44" s="5">
        <v>5.1842211772099605</v>
      </c>
      <c r="S44" s="5">
        <v>10.588218829036119</v>
      </c>
      <c r="T44" s="5">
        <v>4.900552701523166</v>
      </c>
      <c r="U44" s="5">
        <v>4.2820918925182259</v>
      </c>
      <c r="V44" s="5">
        <v>7.7175072211120472</v>
      </c>
      <c r="W44" s="5">
        <v>4.387031628476338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152</v>
      </c>
      <c r="B48" s="100"/>
      <c r="C48" s="17">
        <v>6.4170676424168818</v>
      </c>
      <c r="D48" s="17">
        <v>7.0098339579377438</v>
      </c>
      <c r="E48" s="17">
        <v>8.42544008095987</v>
      </c>
      <c r="F48" s="17">
        <v>10.167850190673356</v>
      </c>
      <c r="G48" s="17">
        <v>11.4793496033263</v>
      </c>
      <c r="H48" s="17">
        <v>12.566036320856293</v>
      </c>
      <c r="I48" s="17">
        <v>15.322767544105135</v>
      </c>
      <c r="J48" s="17">
        <v>14.960135036501125</v>
      </c>
      <c r="K48" s="17">
        <v>17.848616005717741</v>
      </c>
      <c r="L48" s="17">
        <v>20.064290844365399</v>
      </c>
      <c r="M48" s="17">
        <v>18.995105476555434</v>
      </c>
      <c r="N48" s="17">
        <v>19.311012279329489</v>
      </c>
      <c r="O48" s="17">
        <v>21.011939787685499</v>
      </c>
      <c r="P48" s="17">
        <v>21.944937871621171</v>
      </c>
      <c r="Q48" s="17">
        <v>24.42846932763409</v>
      </c>
      <c r="R48" s="17">
        <v>27.09587019105906</v>
      </c>
      <c r="S48" s="17">
        <v>34.484916967307321</v>
      </c>
      <c r="T48" s="17">
        <v>30.335925421736469</v>
      </c>
      <c r="U48" s="17">
        <v>31.682628536597129</v>
      </c>
      <c r="V48" s="17">
        <v>36.365726485491145</v>
      </c>
      <c r="W48" s="17">
        <v>33.62848617982074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166.24737115888817</v>
      </c>
      <c r="D4" s="5">
        <v>161.70064186794139</v>
      </c>
      <c r="E4" s="5">
        <v>137.65756274794109</v>
      </c>
      <c r="F4" s="5">
        <v>138.40512994322731</v>
      </c>
      <c r="G4" s="5">
        <v>218.69377238634269</v>
      </c>
      <c r="H4" s="5">
        <v>266.67677029960765</v>
      </c>
      <c r="I4" s="5">
        <v>320.18631569184686</v>
      </c>
      <c r="J4" s="5">
        <v>353.03648685522387</v>
      </c>
      <c r="K4" s="5">
        <v>358.93677097484965</v>
      </c>
      <c r="L4" s="5">
        <v>522.21406653116082</v>
      </c>
      <c r="M4" s="5">
        <v>455.7939869780775</v>
      </c>
      <c r="N4" s="5">
        <v>630.11503124321257</v>
      </c>
      <c r="O4" s="5">
        <v>677.05657856059725</v>
      </c>
      <c r="P4" s="5">
        <v>722.60555574960904</v>
      </c>
      <c r="Q4" s="5">
        <v>1844.7816727955337</v>
      </c>
      <c r="R4" s="5">
        <v>1932.3794610199682</v>
      </c>
      <c r="S4" s="5">
        <v>1941.9630001279693</v>
      </c>
      <c r="T4" s="5">
        <v>1996.6914881190896</v>
      </c>
      <c r="U4" s="5">
        <v>2204.6120230133329</v>
      </c>
      <c r="V4" s="5">
        <v>2346.9028969936253</v>
      </c>
      <c r="W4" s="5">
        <v>3119.1796345850698</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9.2808556117700789</v>
      </c>
      <c r="D5" s="5">
        <v>30.951730232348524</v>
      </c>
      <c r="E5" s="5">
        <v>30.690803388891744</v>
      </c>
      <c r="F5" s="5">
        <v>82.910320003952137</v>
      </c>
      <c r="G5" s="5">
        <v>39.803435516039912</v>
      </c>
      <c r="H5" s="5">
        <v>97.956076279154374</v>
      </c>
      <c r="I5" s="5">
        <v>254.12598051788837</v>
      </c>
      <c r="J5" s="5">
        <v>186.0570514984353</v>
      </c>
      <c r="K5" s="5">
        <v>245.31855061802605</v>
      </c>
      <c r="L5" s="5">
        <v>326.82584572256445</v>
      </c>
      <c r="M5" s="5">
        <v>304.46542679050987</v>
      </c>
      <c r="N5" s="5">
        <v>862.55324842452694</v>
      </c>
      <c r="O5" s="5">
        <v>2053.024774726227</v>
      </c>
      <c r="P5" s="5">
        <v>2293.6441875092773</v>
      </c>
      <c r="Q5" s="5">
        <v>5713.0315573228845</v>
      </c>
      <c r="R5" s="5">
        <v>5939.4146046213573</v>
      </c>
      <c r="S5" s="5">
        <v>6941.0517104845721</v>
      </c>
      <c r="T5" s="5">
        <v>7197.4039672927884</v>
      </c>
      <c r="U5" s="5">
        <v>7306.280346331162</v>
      </c>
      <c r="V5" s="5">
        <v>9134.1693396883038</v>
      </c>
      <c r="W5" s="5">
        <v>9253.1491715576649</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77.88314704231199</v>
      </c>
      <c r="G6" s="5">
        <v>455.01809466088724</v>
      </c>
      <c r="H6" s="5">
        <v>650.36516512485423</v>
      </c>
      <c r="I6" s="5">
        <v>673.35972855730211</v>
      </c>
      <c r="J6" s="5">
        <v>447.85898723024991</v>
      </c>
      <c r="K6" s="5">
        <v>302.14849347631525</v>
      </c>
      <c r="L6" s="5">
        <v>1215.131004791104</v>
      </c>
      <c r="M6" s="5">
        <v>430.22068035321865</v>
      </c>
      <c r="N6" s="5">
        <v>3323.9622869127943</v>
      </c>
      <c r="O6" s="5">
        <v>3112.5506121703734</v>
      </c>
      <c r="P6" s="5">
        <v>3280.5916138998477</v>
      </c>
      <c r="Q6" s="5">
        <v>3086.7430135683794</v>
      </c>
      <c r="R6" s="5">
        <v>3083.0117635482216</v>
      </c>
      <c r="S6" s="5">
        <v>3552.7329362842434</v>
      </c>
      <c r="T6" s="5">
        <v>3545.7530720132695</v>
      </c>
      <c r="U6" s="5">
        <v>3244.0850302610152</v>
      </c>
      <c r="V6" s="5">
        <v>3640.3775065363525</v>
      </c>
      <c r="W6" s="5">
        <v>3771.5199917455388</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152</v>
      </c>
      <c r="B8" s="100"/>
      <c r="C8" s="17">
        <v>483.40971505061407</v>
      </c>
      <c r="D8" s="17">
        <v>542.22026128576272</v>
      </c>
      <c r="E8" s="17">
        <v>574.15294804526593</v>
      </c>
      <c r="F8" s="17">
        <v>765.22445892173323</v>
      </c>
      <c r="G8" s="17">
        <v>1226.3963357594932</v>
      </c>
      <c r="H8" s="17">
        <v>1572.6804114434317</v>
      </c>
      <c r="I8" s="17">
        <v>1836.7166179301894</v>
      </c>
      <c r="J8" s="17">
        <v>1605.907706797605</v>
      </c>
      <c r="K8" s="17">
        <v>1596.3710542343133</v>
      </c>
      <c r="L8" s="17">
        <v>2799.7465252141224</v>
      </c>
      <c r="M8" s="17">
        <v>1927.2438621058127</v>
      </c>
      <c r="N8" s="17">
        <v>5567.7212346385886</v>
      </c>
      <c r="O8" s="17">
        <v>6617.7415779776456</v>
      </c>
      <c r="P8" s="17">
        <v>7124.1829082142985</v>
      </c>
      <c r="Q8" s="17">
        <v>11560.166789042243</v>
      </c>
      <c r="R8" s="17">
        <v>11972.436240266838</v>
      </c>
      <c r="S8" s="17">
        <v>13535.242524806792</v>
      </c>
      <c r="T8" s="17">
        <v>13922.503972258479</v>
      </c>
      <c r="U8" s="17">
        <v>14014.457626480151</v>
      </c>
      <c r="V8" s="17">
        <v>16462.367694382858</v>
      </c>
      <c r="W8" s="17">
        <v>17542.302151843127</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22.896950222977782</v>
      </c>
      <c r="D12" s="5">
        <v>23.013069867511895</v>
      </c>
      <c r="E12" s="5">
        <v>6.8750268410184372</v>
      </c>
      <c r="F12" s="5">
        <v>17.701039535584354</v>
      </c>
      <c r="G12" s="5">
        <v>51.678835875478882</v>
      </c>
      <c r="H12" s="5">
        <v>66.440643083211583</v>
      </c>
      <c r="I12" s="5">
        <v>83.083390807447273</v>
      </c>
      <c r="J12" s="5">
        <v>99.940749104126326</v>
      </c>
      <c r="K12" s="5">
        <v>51.3573156375016</v>
      </c>
      <c r="L12" s="5">
        <v>180.40996472432519</v>
      </c>
      <c r="M12" s="5">
        <v>134.83616956770959</v>
      </c>
      <c r="N12" s="5">
        <v>229.12746420700492</v>
      </c>
      <c r="O12" s="5">
        <v>262.93783738784049</v>
      </c>
      <c r="P12" s="5">
        <v>285.91536956061157</v>
      </c>
      <c r="Q12" s="5">
        <v>477.78731267552246</v>
      </c>
      <c r="R12" s="5">
        <v>505.33141380670628</v>
      </c>
      <c r="S12" s="5">
        <v>526.00945444930971</v>
      </c>
      <c r="T12" s="5">
        <v>546.78874935704005</v>
      </c>
      <c r="U12" s="5">
        <v>577.77104139413677</v>
      </c>
      <c r="V12" s="5">
        <v>693.77610425640785</v>
      </c>
      <c r="W12" s="5">
        <v>707.45080323821639</v>
      </c>
    </row>
    <row r="13" spans="1:51" s="3" customFormat="1">
      <c r="A13" s="6" t="s">
        <v>128</v>
      </c>
      <c r="B13" s="80" t="s">
        <v>130</v>
      </c>
      <c r="C13" s="5">
        <v>3.7381502660234442</v>
      </c>
      <c r="D13" s="5">
        <v>4.1443602164129318</v>
      </c>
      <c r="E13" s="5">
        <v>4.7672464087402897</v>
      </c>
      <c r="F13" s="5">
        <v>27.948845253639966</v>
      </c>
      <c r="G13" s="5">
        <v>5.1101198298453339</v>
      </c>
      <c r="H13" s="5">
        <v>20.160535800025571</v>
      </c>
      <c r="I13" s="5">
        <v>14.5073038382</v>
      </c>
      <c r="J13" s="5">
        <v>6.5226732579718103</v>
      </c>
      <c r="K13" s="5">
        <v>5.3851244694664846</v>
      </c>
      <c r="L13" s="5">
        <v>10.888307760057931</v>
      </c>
      <c r="M13" s="5">
        <v>10.752378391494103</v>
      </c>
      <c r="N13" s="5">
        <v>351.07024182731033</v>
      </c>
      <c r="O13" s="5">
        <v>1060.9877299180826</v>
      </c>
      <c r="P13" s="5">
        <v>1261.300325330596</v>
      </c>
      <c r="Q13" s="5">
        <v>3286.3864337005766</v>
      </c>
      <c r="R13" s="5">
        <v>3329.6743701493147</v>
      </c>
      <c r="S13" s="5">
        <v>3452.1323286201173</v>
      </c>
      <c r="T13" s="5">
        <v>3915.825702959185</v>
      </c>
      <c r="U13" s="5">
        <v>3957.1469289300444</v>
      </c>
      <c r="V13" s="5">
        <v>5181.5969159146744</v>
      </c>
      <c r="W13" s="5">
        <v>5262.8225106730561</v>
      </c>
    </row>
    <row r="14" spans="1:51" s="3" customFormat="1">
      <c r="A14" s="6" t="s">
        <v>128</v>
      </c>
      <c r="B14" s="80" t="s">
        <v>131</v>
      </c>
      <c r="C14" s="5">
        <v>0</v>
      </c>
      <c r="D14" s="5">
        <v>0</v>
      </c>
      <c r="E14" s="5">
        <v>0</v>
      </c>
      <c r="F14" s="5">
        <v>77.88314704231199</v>
      </c>
      <c r="G14" s="5">
        <v>455.01809466088724</v>
      </c>
      <c r="H14" s="5">
        <v>650.36516512485423</v>
      </c>
      <c r="I14" s="5">
        <v>673.35972855730211</v>
      </c>
      <c r="J14" s="5">
        <v>447.85898723024991</v>
      </c>
      <c r="K14" s="5">
        <v>302.14849347631525</v>
      </c>
      <c r="L14" s="5">
        <v>1215.131004791104</v>
      </c>
      <c r="M14" s="5">
        <v>430.22068035321865</v>
      </c>
      <c r="N14" s="5">
        <v>3323.9622869127943</v>
      </c>
      <c r="O14" s="5">
        <v>3112.5506121703734</v>
      </c>
      <c r="P14" s="5">
        <v>3280.5916138998477</v>
      </c>
      <c r="Q14" s="5">
        <v>3086.7430135683794</v>
      </c>
      <c r="R14" s="5">
        <v>3083.0117635482216</v>
      </c>
      <c r="S14" s="5">
        <v>3267.6512506157969</v>
      </c>
      <c r="T14" s="5">
        <v>3299.4025573044792</v>
      </c>
      <c r="U14" s="5">
        <v>3011.711987885888</v>
      </c>
      <c r="V14" s="5">
        <v>3092.4753690757716</v>
      </c>
      <c r="W14" s="5">
        <v>3243.0311124475065</v>
      </c>
    </row>
    <row r="15" spans="1:51"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152</v>
      </c>
      <c r="B16" s="100"/>
      <c r="C16" s="17">
        <v>134.40026991967821</v>
      </c>
      <c r="D16" s="17">
        <v>156.31377895606383</v>
      </c>
      <c r="E16" s="17">
        <v>169.49560881928571</v>
      </c>
      <c r="F16" s="17">
        <v>312.05651765874427</v>
      </c>
      <c r="G16" s="17">
        <v>725.94827645788951</v>
      </c>
      <c r="H16" s="17">
        <v>973.84665650003035</v>
      </c>
      <c r="I16" s="17">
        <v>1020.0406256438464</v>
      </c>
      <c r="J16" s="17">
        <v>819.64696377373321</v>
      </c>
      <c r="K16" s="17">
        <v>657.50885066386627</v>
      </c>
      <c r="L16" s="17">
        <v>1725.3447465745739</v>
      </c>
      <c r="M16" s="17">
        <v>897.03604646869326</v>
      </c>
      <c r="N16" s="17">
        <v>4229.7527601495758</v>
      </c>
      <c r="O16" s="17">
        <v>4773.5239187244833</v>
      </c>
      <c r="P16" s="17">
        <v>5185.6052880954812</v>
      </c>
      <c r="Q16" s="17">
        <v>7247.8147655269195</v>
      </c>
      <c r="R16" s="17">
        <v>7357.5814934840191</v>
      </c>
      <c r="S16" s="17">
        <v>7715.5532364006558</v>
      </c>
      <c r="T16" s="17">
        <v>8265.9702989028683</v>
      </c>
      <c r="U16" s="17">
        <v>8078.6931423712222</v>
      </c>
      <c r="V16" s="17">
        <v>9530.8613132893261</v>
      </c>
      <c r="W16" s="17">
        <v>9800.2452703205454</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11.333968421046794</v>
      </c>
      <c r="D20" s="5">
        <v>11.60793625793818</v>
      </c>
      <c r="E20" s="5">
        <v>12.095914121940805</v>
      </c>
      <c r="F20" s="5">
        <v>19.153515437239225</v>
      </c>
      <c r="G20" s="5">
        <v>27.785426191743561</v>
      </c>
      <c r="H20" s="5">
        <v>37.997819790559504</v>
      </c>
      <c r="I20" s="5">
        <v>64.081022924690743</v>
      </c>
      <c r="J20" s="5">
        <v>72.196728396150789</v>
      </c>
      <c r="K20" s="5">
        <v>113.97806842173253</v>
      </c>
      <c r="L20" s="5">
        <v>88.522712497603735</v>
      </c>
      <c r="M20" s="5">
        <v>95.421061186438408</v>
      </c>
      <c r="N20" s="5">
        <v>107.40410566982455</v>
      </c>
      <c r="O20" s="5">
        <v>120.01034224869035</v>
      </c>
      <c r="P20" s="5">
        <v>133.07385607319065</v>
      </c>
      <c r="Q20" s="5">
        <v>1032.2550768222802</v>
      </c>
      <c r="R20" s="5">
        <v>1045.7691083789823</v>
      </c>
      <c r="S20" s="5">
        <v>1050.7935206958809</v>
      </c>
      <c r="T20" s="5">
        <v>1053.7247586597671</v>
      </c>
      <c r="U20" s="5">
        <v>1077.4640174261485</v>
      </c>
      <c r="V20" s="5">
        <v>1084.3997636451111</v>
      </c>
      <c r="W20" s="5">
        <v>1337.3935110335992</v>
      </c>
    </row>
    <row r="21" spans="1:23" s="3" customFormat="1">
      <c r="A21" s="6" t="s">
        <v>145</v>
      </c>
      <c r="B21" s="80" t="s">
        <v>130</v>
      </c>
      <c r="C21" s="5">
        <v>5.5427053457466355</v>
      </c>
      <c r="D21" s="5">
        <v>26.807370015935593</v>
      </c>
      <c r="E21" s="5">
        <v>25.92355698015146</v>
      </c>
      <c r="F21" s="5">
        <v>54.961474750312171</v>
      </c>
      <c r="G21" s="5">
        <v>34.69331568619458</v>
      </c>
      <c r="H21" s="5">
        <v>77.795540479128803</v>
      </c>
      <c r="I21" s="5">
        <v>239.61867667968838</v>
      </c>
      <c r="J21" s="5">
        <v>179.53437824046347</v>
      </c>
      <c r="K21" s="5">
        <v>239.93342614855956</v>
      </c>
      <c r="L21" s="5">
        <v>315.93753796250655</v>
      </c>
      <c r="M21" s="5">
        <v>293.71304839901575</v>
      </c>
      <c r="N21" s="5">
        <v>511.48300659721662</v>
      </c>
      <c r="O21" s="5">
        <v>992.03704480814463</v>
      </c>
      <c r="P21" s="5">
        <v>1032.3438621786811</v>
      </c>
      <c r="Q21" s="5">
        <v>2046.1454845464386</v>
      </c>
      <c r="R21" s="5">
        <v>2060.8365152993001</v>
      </c>
      <c r="S21" s="5">
        <v>2063.5864707908199</v>
      </c>
      <c r="T21" s="5">
        <v>1879.8124247914934</v>
      </c>
      <c r="U21" s="5">
        <v>1960.60856737361</v>
      </c>
      <c r="V21" s="5">
        <v>2590.0226293108663</v>
      </c>
      <c r="W21" s="5">
        <v>2618.4513622431386</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152</v>
      </c>
      <c r="B24" s="100"/>
      <c r="C24" s="17">
        <v>65.66132176566353</v>
      </c>
      <c r="D24" s="17">
        <v>98.045952274623275</v>
      </c>
      <c r="E24" s="17">
        <v>110.99251218383498</v>
      </c>
      <c r="F24" s="17">
        <v>162.1772732457182</v>
      </c>
      <c r="G24" s="17">
        <v>165.55569476256213</v>
      </c>
      <c r="H24" s="17">
        <v>230.86864465530232</v>
      </c>
      <c r="I24" s="17">
        <v>427.35638086012511</v>
      </c>
      <c r="J24" s="17">
        <v>384.5650765996503</v>
      </c>
      <c r="K24" s="17">
        <v>503.93854027586815</v>
      </c>
      <c r="L24" s="17">
        <v>568.5698218014943</v>
      </c>
      <c r="M24" s="17">
        <v>553.65196039804812</v>
      </c>
      <c r="N24" s="17">
        <v>787.15907322583917</v>
      </c>
      <c r="O24" s="17">
        <v>1287.28353497745</v>
      </c>
      <c r="P24" s="17">
        <v>1352.0409279081628</v>
      </c>
      <c r="Q24" s="17">
        <v>3284.0047163482404</v>
      </c>
      <c r="R24" s="17">
        <v>3336.1490923563256</v>
      </c>
      <c r="S24" s="17">
        <v>3361.852559152484</v>
      </c>
      <c r="T24" s="17">
        <v>3200.2912530250578</v>
      </c>
      <c r="U24" s="17">
        <v>3321.4004963069342</v>
      </c>
      <c r="V24" s="17">
        <v>3981.4375970582514</v>
      </c>
      <c r="W24" s="17">
        <v>4278.1188108327578</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38.582524031317831</v>
      </c>
      <c r="D28" s="5">
        <v>33.520156433148202</v>
      </c>
      <c r="E28" s="5">
        <v>28.94796072919565</v>
      </c>
      <c r="F28" s="5">
        <v>37.462030068319208</v>
      </c>
      <c r="G28" s="5">
        <v>53.884224505072396</v>
      </c>
      <c r="H28" s="5">
        <v>67.03604541169986</v>
      </c>
      <c r="I28" s="5">
        <v>76.015017119923499</v>
      </c>
      <c r="J28" s="5">
        <v>87.256730819321319</v>
      </c>
      <c r="K28" s="5">
        <v>103.03665171100997</v>
      </c>
      <c r="L28" s="5">
        <v>132.80151350043758</v>
      </c>
      <c r="M28" s="5">
        <v>122.77604621658993</v>
      </c>
      <c r="N28" s="5">
        <v>159.39544569364469</v>
      </c>
      <c r="O28" s="5">
        <v>154.02721673677488</v>
      </c>
      <c r="P28" s="5">
        <v>175.06385457631231</v>
      </c>
      <c r="Q28" s="5">
        <v>199.01046625807237</v>
      </c>
      <c r="R28" s="5">
        <v>238.8110383697651</v>
      </c>
      <c r="S28" s="5">
        <v>219.27996533144562</v>
      </c>
      <c r="T28" s="5">
        <v>245.68133642831984</v>
      </c>
      <c r="U28" s="5">
        <v>391.17774326161134</v>
      </c>
      <c r="V28" s="5">
        <v>407.78626495406513</v>
      </c>
      <c r="W28" s="5">
        <v>609.17835970407373</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152</v>
      </c>
      <c r="B32" s="100"/>
      <c r="C32" s="17">
        <v>84.247067465319432</v>
      </c>
      <c r="D32" s="17">
        <v>88.215562148470198</v>
      </c>
      <c r="E32" s="17">
        <v>95.393783158557653</v>
      </c>
      <c r="F32" s="17">
        <v>118.8912773469776</v>
      </c>
      <c r="G32" s="17">
        <v>147.35256581128351</v>
      </c>
      <c r="H32" s="17">
        <v>172.75333291004685</v>
      </c>
      <c r="I32" s="17">
        <v>192.75285944953049</v>
      </c>
      <c r="J32" s="17">
        <v>211.5286179423253</v>
      </c>
      <c r="K32" s="17">
        <v>245.74169971341297</v>
      </c>
      <c r="L32" s="17">
        <v>286.50367524803255</v>
      </c>
      <c r="M32" s="17">
        <v>276.80700531432893</v>
      </c>
      <c r="N32" s="17">
        <v>320.2312401456897</v>
      </c>
      <c r="O32" s="17">
        <v>320.96954501182489</v>
      </c>
      <c r="P32" s="17">
        <v>358.88428866862131</v>
      </c>
      <c r="Q32" s="17">
        <v>407.5526077493704</v>
      </c>
      <c r="R32" s="17">
        <v>474.11763425218908</v>
      </c>
      <c r="S32" s="17">
        <v>478.69593284888862</v>
      </c>
      <c r="T32" s="17">
        <v>527.42223083989188</v>
      </c>
      <c r="U32" s="17">
        <v>695.54284552159436</v>
      </c>
      <c r="V32" s="17">
        <v>732.93134773101815</v>
      </c>
      <c r="W32" s="17">
        <v>948.81865374411871</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92.974578546546923</v>
      </c>
      <c r="D36" s="5">
        <v>93.490553656458729</v>
      </c>
      <c r="E36" s="5">
        <v>89.30706870149325</v>
      </c>
      <c r="F36" s="5">
        <v>63.14336744664287</v>
      </c>
      <c r="G36" s="5">
        <v>84.006197238079636</v>
      </c>
      <c r="H36" s="5">
        <v>94.638435218249256</v>
      </c>
      <c r="I36" s="5">
        <v>94.038537070485347</v>
      </c>
      <c r="J36" s="5">
        <v>92.278591824614082</v>
      </c>
      <c r="K36" s="5">
        <v>88.321605329062535</v>
      </c>
      <c r="L36" s="5">
        <v>115.87907844682886</v>
      </c>
      <c r="M36" s="5">
        <v>96.729519413530966</v>
      </c>
      <c r="N36" s="5">
        <v>123.70181155757106</v>
      </c>
      <c r="O36" s="5">
        <v>129.10642761141997</v>
      </c>
      <c r="P36" s="5">
        <v>118.89400871451207</v>
      </c>
      <c r="Q36" s="5">
        <v>119.43005437587418</v>
      </c>
      <c r="R36" s="5">
        <v>124.27156161046751</v>
      </c>
      <c r="S36" s="5">
        <v>128.33522258031326</v>
      </c>
      <c r="T36" s="5">
        <v>133.24713239337987</v>
      </c>
      <c r="U36" s="5">
        <v>139.7977325890173</v>
      </c>
      <c r="V36" s="5">
        <v>141.30119597303599</v>
      </c>
      <c r="W36" s="5">
        <v>444.30328644850755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380.49963907586937</v>
      </c>
      <c r="R37" s="5">
        <v>548.90371917274251</v>
      </c>
      <c r="S37" s="5">
        <v>1425.3329110736356</v>
      </c>
      <c r="T37" s="5">
        <v>1401.7658395421092</v>
      </c>
      <c r="U37" s="5">
        <v>1388.5248500275086</v>
      </c>
      <c r="V37" s="5">
        <v>1362.5497944627627</v>
      </c>
      <c r="W37" s="5">
        <v>1371.875298641469</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152</v>
      </c>
      <c r="B40" s="100"/>
      <c r="C40" s="17">
        <v>192.70308988693944</v>
      </c>
      <c r="D40" s="17">
        <v>192.63081973292691</v>
      </c>
      <c r="E40" s="17">
        <v>189.84511790503723</v>
      </c>
      <c r="F40" s="17">
        <v>161.68384014847757</v>
      </c>
      <c r="G40" s="17">
        <v>175.74043313965035</v>
      </c>
      <c r="H40" s="17">
        <v>183.18746389671736</v>
      </c>
      <c r="I40" s="17">
        <v>181.21377998933264</v>
      </c>
      <c r="J40" s="17">
        <v>175.86932265747487</v>
      </c>
      <c r="K40" s="17">
        <v>172.08141403064843</v>
      </c>
      <c r="L40" s="17">
        <v>198.97985837195907</v>
      </c>
      <c r="M40" s="17">
        <v>178.24077710383267</v>
      </c>
      <c r="N40" s="17">
        <v>204.11764586752946</v>
      </c>
      <c r="O40" s="17">
        <v>208.74882123221857</v>
      </c>
      <c r="P40" s="17">
        <v>200.33429137784378</v>
      </c>
      <c r="Q40" s="17">
        <v>584.89177737311252</v>
      </c>
      <c r="R40" s="17">
        <v>764.48003230640779</v>
      </c>
      <c r="S40" s="17">
        <v>1652.6175755270281</v>
      </c>
      <c r="T40" s="17">
        <v>1639.784790781074</v>
      </c>
      <c r="U40" s="17">
        <v>1640.6460749187747</v>
      </c>
      <c r="V40" s="17">
        <v>1620.9475114142979</v>
      </c>
      <c r="W40" s="17">
        <v>1936.5354089356547</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0.45934993699886045</v>
      </c>
      <c r="D44" s="5">
        <v>6.8925652884379573E-2</v>
      </c>
      <c r="E44" s="5">
        <v>0.4315923542929353</v>
      </c>
      <c r="F44" s="5">
        <v>0.94517745544163734</v>
      </c>
      <c r="G44" s="5">
        <v>1.3390885759682281</v>
      </c>
      <c r="H44" s="5">
        <v>0.56382679588748674</v>
      </c>
      <c r="I44" s="5">
        <v>2.9683477693000087</v>
      </c>
      <c r="J44" s="5">
        <v>1.3636867110113005</v>
      </c>
      <c r="K44" s="5">
        <v>2.2431298755429765</v>
      </c>
      <c r="L44" s="5">
        <v>4.6007973619654541</v>
      </c>
      <c r="M44" s="5">
        <v>6.031190593808593</v>
      </c>
      <c r="N44" s="5">
        <v>10.48620411516735</v>
      </c>
      <c r="O44" s="5">
        <v>10.974754575871504</v>
      </c>
      <c r="P44" s="5">
        <v>9.6584668249823906</v>
      </c>
      <c r="Q44" s="5">
        <v>16.298762663784551</v>
      </c>
      <c r="R44" s="5">
        <v>18.196338854046875</v>
      </c>
      <c r="S44" s="5">
        <v>17.544837071019668</v>
      </c>
      <c r="T44" s="5">
        <v>17.249511280582951</v>
      </c>
      <c r="U44" s="5">
        <v>18.401488342419189</v>
      </c>
      <c r="V44" s="5">
        <v>19.639568165005279</v>
      </c>
      <c r="W44" s="5">
        <v>20.853674160672885</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285.08168566844643</v>
      </c>
      <c r="T46" s="5">
        <v>246.35051470879029</v>
      </c>
      <c r="U46" s="5">
        <v>232.37304237512717</v>
      </c>
      <c r="V46" s="5">
        <v>547.902137460581</v>
      </c>
      <c r="W46" s="5">
        <v>528.48887929803232</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152</v>
      </c>
      <c r="B48" s="100"/>
      <c r="C48" s="17">
        <v>6.3979660130134803</v>
      </c>
      <c r="D48" s="17">
        <v>7.0141481736784694</v>
      </c>
      <c r="E48" s="17">
        <v>8.4259259785502856</v>
      </c>
      <c r="F48" s="17">
        <v>10.415550521815547</v>
      </c>
      <c r="G48" s="17">
        <v>11.799365588107829</v>
      </c>
      <c r="H48" s="17">
        <v>12.024313481334787</v>
      </c>
      <c r="I48" s="17">
        <v>15.352971987354708</v>
      </c>
      <c r="J48" s="17">
        <v>14.297725824421301</v>
      </c>
      <c r="K48" s="17">
        <v>17.100549550517378</v>
      </c>
      <c r="L48" s="17">
        <v>20.348423218061953</v>
      </c>
      <c r="M48" s="17">
        <v>21.508072820909593</v>
      </c>
      <c r="N48" s="17">
        <v>26.460515249954753</v>
      </c>
      <c r="O48" s="17">
        <v>27.215758031668205</v>
      </c>
      <c r="P48" s="17">
        <v>27.318112164189792</v>
      </c>
      <c r="Q48" s="17">
        <v>35.902922044602647</v>
      </c>
      <c r="R48" s="17">
        <v>40.107987867895972</v>
      </c>
      <c r="S48" s="17">
        <v>326.52322087773729</v>
      </c>
      <c r="T48" s="17">
        <v>289.03539870958656</v>
      </c>
      <c r="U48" s="17">
        <v>278.17506736162528</v>
      </c>
      <c r="V48" s="17">
        <v>596.18992488996537</v>
      </c>
      <c r="W48" s="17">
        <v>578.58400801004962</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312.20613539999999</v>
      </c>
      <c r="G5" s="5">
        <v>312.20613539999999</v>
      </c>
      <c r="H5" s="5">
        <v>312.20613539999999</v>
      </c>
      <c r="I5" s="5">
        <v>312.20613539999999</v>
      </c>
      <c r="J5" s="5">
        <v>582.95819819999997</v>
      </c>
      <c r="K5" s="5">
        <v>1822.45735818</v>
      </c>
      <c r="L5" s="5">
        <v>1822.45735818</v>
      </c>
      <c r="M5" s="5">
        <v>1822.45735818</v>
      </c>
      <c r="N5" s="5">
        <v>4122.2607796800003</v>
      </c>
      <c r="O5" s="5">
        <v>4122.2607796800003</v>
      </c>
      <c r="P5" s="5">
        <v>4336.64761344</v>
      </c>
      <c r="Q5" s="5">
        <v>5299.76490036</v>
      </c>
      <c r="R5" s="5">
        <v>6399.3451442999994</v>
      </c>
      <c r="S5" s="5">
        <v>7322.2582628399996</v>
      </c>
      <c r="T5" s="5">
        <v>7855.3988617800005</v>
      </c>
      <c r="U5" s="5">
        <v>8008.4567038800005</v>
      </c>
      <c r="V5" s="5">
        <v>8008.4567038800005</v>
      </c>
      <c r="W5" s="5">
        <v>8717.3831956800004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1083.5673193655273</v>
      </c>
      <c r="N7" s="5">
        <v>1190.0993157941271</v>
      </c>
      <c r="O7" s="5">
        <v>1507.1253861848277</v>
      </c>
      <c r="P7" s="5">
        <v>1612.1461534328275</v>
      </c>
      <c r="Q7" s="5">
        <v>1753.527037790428</v>
      </c>
      <c r="R7" s="5">
        <v>1840.4701973165281</v>
      </c>
      <c r="S7" s="5">
        <v>1929.9125131231281</v>
      </c>
      <c r="T7" s="5">
        <v>2035.1228988592279</v>
      </c>
      <c r="U7" s="5">
        <v>2154.2837643620283</v>
      </c>
      <c r="V7" s="5">
        <v>2218.358762250728</v>
      </c>
      <c r="W7" s="5">
        <v>2313.8638258071287</v>
      </c>
    </row>
    <row r="8" spans="1:23">
      <c r="A8" s="6" t="s">
        <v>77</v>
      </c>
      <c r="B8" s="6" t="s">
        <v>130</v>
      </c>
      <c r="C8" s="5">
        <v>0</v>
      </c>
      <c r="D8" s="5">
        <v>20</v>
      </c>
      <c r="E8" s="5">
        <v>20</v>
      </c>
      <c r="F8" s="5">
        <v>20</v>
      </c>
      <c r="G8" s="5">
        <v>59.194746950000003</v>
      </c>
      <c r="H8" s="5">
        <v>59.194746950000003</v>
      </c>
      <c r="I8" s="5">
        <v>59.194746950000003</v>
      </c>
      <c r="J8" s="5">
        <v>59.194746950000003</v>
      </c>
      <c r="K8" s="5">
        <v>59.194746950000003</v>
      </c>
      <c r="L8" s="5">
        <v>59.194746950000003</v>
      </c>
      <c r="M8" s="5">
        <v>240.75185486000001</v>
      </c>
      <c r="N8" s="5">
        <v>393.19614262000005</v>
      </c>
      <c r="O8" s="5">
        <v>517.60454410000011</v>
      </c>
      <c r="P8" s="5">
        <v>1330.60711388</v>
      </c>
      <c r="Q8" s="5">
        <v>3164.3373969799995</v>
      </c>
      <c r="R8" s="5">
        <v>3655.6710329099997</v>
      </c>
      <c r="S8" s="5">
        <v>4648.79045279</v>
      </c>
      <c r="T8" s="5">
        <v>4824.7878414500001</v>
      </c>
      <c r="U8" s="5">
        <v>5280.5616873500003</v>
      </c>
      <c r="V8" s="5">
        <v>5280.5616873500003</v>
      </c>
      <c r="W8" s="5">
        <v>5280.5616873500003</v>
      </c>
    </row>
    <row r="9" spans="1:23">
      <c r="A9" s="6" t="s">
        <v>77</v>
      </c>
      <c r="B9" s="6" t="s">
        <v>131</v>
      </c>
      <c r="C9" s="5">
        <v>0</v>
      </c>
      <c r="D9" s="5">
        <v>0</v>
      </c>
      <c r="E9" s="5">
        <v>0</v>
      </c>
      <c r="F9" s="5">
        <v>2040</v>
      </c>
      <c r="G9" s="5">
        <v>2040</v>
      </c>
      <c r="H9" s="5">
        <v>2040</v>
      </c>
      <c r="I9" s="5">
        <v>2040</v>
      </c>
      <c r="J9" s="5">
        <v>2040</v>
      </c>
      <c r="K9" s="5">
        <v>2040</v>
      </c>
      <c r="L9" s="5">
        <v>2040</v>
      </c>
      <c r="M9" s="5">
        <v>2040</v>
      </c>
      <c r="N9" s="5">
        <v>2256.7840899600001</v>
      </c>
      <c r="O9" s="5">
        <v>2256.7840899600001</v>
      </c>
      <c r="P9" s="5">
        <v>2256.7840899600001</v>
      </c>
      <c r="Q9" s="5">
        <v>2256.7840899600001</v>
      </c>
      <c r="R9" s="5">
        <v>2256.7840899600001</v>
      </c>
      <c r="S9" s="5">
        <v>2256.7840899600001</v>
      </c>
      <c r="T9" s="5">
        <v>2256.7840899600001</v>
      </c>
      <c r="U9" s="5">
        <v>2377.91248864</v>
      </c>
      <c r="V9" s="5">
        <v>2377.91248864</v>
      </c>
      <c r="W9" s="5">
        <v>2377.91248864</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249</v>
      </c>
      <c r="B13" s="100"/>
      <c r="C13" s="17">
        <v>-19.609775988923715</v>
      </c>
      <c r="D13" s="17">
        <v>42.283997590148417</v>
      </c>
      <c r="E13" s="17">
        <v>82.111702563064242</v>
      </c>
      <c r="F13" s="17">
        <v>2526.3230604663022</v>
      </c>
      <c r="G13" s="17">
        <v>2661.9746963105295</v>
      </c>
      <c r="H13" s="17">
        <v>2763.5480247149449</v>
      </c>
      <c r="I13" s="17">
        <v>2871.670055949804</v>
      </c>
      <c r="J13" s="17">
        <v>3261.6692208302693</v>
      </c>
      <c r="K13" s="17">
        <v>4690.1800080995754</v>
      </c>
      <c r="L13" s="17">
        <v>4998.3036383466824</v>
      </c>
      <c r="M13" s="17">
        <v>5547.1987983075051</v>
      </c>
      <c r="N13" s="17">
        <v>8365.0710708051774</v>
      </c>
      <c r="O13" s="17">
        <v>8849.0640704723155</v>
      </c>
      <c r="P13" s="17">
        <v>10029.882040120143</v>
      </c>
      <c r="Q13" s="17">
        <v>13012.715139792394</v>
      </c>
      <c r="R13" s="17">
        <v>14740.757889690229</v>
      </c>
      <c r="S13" s="17">
        <v>16797.911755121444</v>
      </c>
      <c r="T13" s="17">
        <v>17661.417880482797</v>
      </c>
      <c r="U13" s="17">
        <v>18565.333023396212</v>
      </c>
      <c r="V13" s="17">
        <v>18682.336240597713</v>
      </c>
      <c r="W13" s="17">
        <v>19539.585204501196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270.75206279999998</v>
      </c>
      <c r="K18" s="5">
        <v>1510.25122278</v>
      </c>
      <c r="L18" s="5">
        <v>1510.25122278</v>
      </c>
      <c r="M18" s="5">
        <v>1510.25122278</v>
      </c>
      <c r="N18" s="5">
        <v>3810.0546442799996</v>
      </c>
      <c r="O18" s="5">
        <v>3810.0546442799996</v>
      </c>
      <c r="P18" s="5">
        <v>4024.4414780399998</v>
      </c>
      <c r="Q18" s="5">
        <v>4987.5587649600002</v>
      </c>
      <c r="R18" s="5">
        <v>6076.4958019799997</v>
      </c>
      <c r="S18" s="5">
        <v>6076.4958019799997</v>
      </c>
      <c r="T18" s="5">
        <v>6367.0551181800001</v>
      </c>
      <c r="U18" s="5">
        <v>6520.1129602800002</v>
      </c>
      <c r="V18" s="5">
        <v>6520.1129602800002</v>
      </c>
      <c r="W18" s="5">
        <v>7229.03945208</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280.40328049041472</v>
      </c>
      <c r="N20" s="5">
        <v>347.72519946391475</v>
      </c>
      <c r="O20" s="5">
        <v>629.00424332371483</v>
      </c>
      <c r="P20" s="5">
        <v>672.16993471361479</v>
      </c>
      <c r="Q20" s="5">
        <v>730.54882115841485</v>
      </c>
      <c r="R20" s="5">
        <v>764.84484121401488</v>
      </c>
      <c r="S20" s="5">
        <v>801.94899928651489</v>
      </c>
      <c r="T20" s="5">
        <v>844.61996016141484</v>
      </c>
      <c r="U20" s="5">
        <v>892.19277419341483</v>
      </c>
      <c r="V20" s="5">
        <v>916.70793515751484</v>
      </c>
      <c r="W20" s="5">
        <v>939.45716219211488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173.37088697999999</v>
      </c>
      <c r="Q21" s="5">
        <v>173.37088697999999</v>
      </c>
      <c r="R21" s="5">
        <v>173.37088697999999</v>
      </c>
      <c r="S21" s="5">
        <v>173.37088697999999</v>
      </c>
      <c r="T21" s="5">
        <v>173.37088697999999</v>
      </c>
      <c r="U21" s="5">
        <v>173.37088697999999</v>
      </c>
      <c r="V21" s="5">
        <v>173.37088697999999</v>
      </c>
      <c r="W21" s="5">
        <v>173.37088697999999</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249</v>
      </c>
      <c r="B26" s="100"/>
      <c r="C26" s="17">
        <v>28.853869337157398</v>
      </c>
      <c r="D26" s="17">
        <v>47.82994222740566</v>
      </c>
      <c r="E26" s="17">
        <v>65.416146886292552</v>
      </c>
      <c r="F26" s="17">
        <v>2144.0878265143556</v>
      </c>
      <c r="G26" s="17">
        <v>2184.7466295611407</v>
      </c>
      <c r="H26" s="17">
        <v>2228.1454153491431</v>
      </c>
      <c r="I26" s="17">
        <v>2273.5665751499023</v>
      </c>
      <c r="J26" s="17">
        <v>2597.2739201177405</v>
      </c>
      <c r="K26" s="17">
        <v>3921.3232865142299</v>
      </c>
      <c r="L26" s="17">
        <v>3955.472086483273</v>
      </c>
      <c r="M26" s="17">
        <v>4016.9262722291514</v>
      </c>
      <c r="N26" s="17">
        <v>6402.1467710997113</v>
      </c>
      <c r="O26" s="17">
        <v>6701.2335443989114</v>
      </c>
      <c r="P26" s="17">
        <v>7153.9262684828082</v>
      </c>
      <c r="Q26" s="17">
        <v>8192.4585496595864</v>
      </c>
      <c r="R26" s="17">
        <v>9335.708287030764</v>
      </c>
      <c r="S26" s="17">
        <v>9394.2895655009852</v>
      </c>
      <c r="T26" s="17">
        <v>9750.0274564772099</v>
      </c>
      <c r="U26" s="17">
        <v>9971.338248186883</v>
      </c>
      <c r="V26" s="17">
        <v>10017.670387942437</v>
      </c>
      <c r="W26" s="17">
        <v>10770.219666834229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420.80688809999998</v>
      </c>
      <c r="T31" s="5">
        <v>663.38817084000004</v>
      </c>
      <c r="U31" s="5">
        <v>663.38817084000004</v>
      </c>
      <c r="V31" s="5">
        <v>663.38817084000004</v>
      </c>
      <c r="W31" s="5">
        <v>663.38817084000004</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1450.8379368199999</v>
      </c>
      <c r="R34" s="5">
        <v>1942.17157275</v>
      </c>
      <c r="S34" s="5">
        <v>2637.1899667399998</v>
      </c>
      <c r="T34" s="5">
        <v>2637.1899667399998</v>
      </c>
      <c r="U34" s="5">
        <v>2637.1899667399998</v>
      </c>
      <c r="V34" s="5">
        <v>2637.1899667399998</v>
      </c>
      <c r="W34" s="5">
        <v>2637.1899667399998</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249</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1769.5267370918937</v>
      </c>
      <c r="R39" s="17">
        <v>2290.6778982644241</v>
      </c>
      <c r="S39" s="17">
        <v>3434.0902089852043</v>
      </c>
      <c r="T39" s="17">
        <v>3708.4670165961115</v>
      </c>
      <c r="U39" s="17">
        <v>3746.8330215937494</v>
      </c>
      <c r="V39" s="17">
        <v>3771.1812119457113</v>
      </c>
      <c r="W39" s="17">
        <v>3829.9907940896001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146</v>
      </c>
      <c r="B47" s="6" t="s">
        <v>130</v>
      </c>
      <c r="C47" s="5">
        <v>0</v>
      </c>
      <c r="D47" s="5">
        <v>0</v>
      </c>
      <c r="E47" s="5">
        <v>0</v>
      </c>
      <c r="F47" s="5">
        <v>0</v>
      </c>
      <c r="G47" s="5">
        <v>39.194746950000003</v>
      </c>
      <c r="H47" s="5">
        <v>39.194746950000003</v>
      </c>
      <c r="I47" s="5">
        <v>39.194746950000003</v>
      </c>
      <c r="J47" s="5">
        <v>39.194746950000003</v>
      </c>
      <c r="K47" s="5">
        <v>39.194746950000003</v>
      </c>
      <c r="L47" s="5">
        <v>39.194746950000003</v>
      </c>
      <c r="M47" s="5">
        <v>220.75185486000001</v>
      </c>
      <c r="N47" s="5">
        <v>373.19614262000005</v>
      </c>
      <c r="O47" s="5">
        <v>373.19614262000005</v>
      </c>
      <c r="P47" s="5">
        <v>489.51820698</v>
      </c>
      <c r="Q47" s="5">
        <v>522.48349690000009</v>
      </c>
      <c r="R47" s="5">
        <v>522.48349690000009</v>
      </c>
      <c r="S47" s="5">
        <v>655.63233326000011</v>
      </c>
      <c r="T47" s="5">
        <v>831.62972192000007</v>
      </c>
      <c r="U47" s="5">
        <v>1287.4035678199998</v>
      </c>
      <c r="V47" s="5">
        <v>1287.4035678199998</v>
      </c>
      <c r="W47" s="5">
        <v>1287.4035678199998</v>
      </c>
    </row>
    <row r="48" spans="1:23" s="3" customFormat="1">
      <c r="A48" s="6" t="s">
        <v>146</v>
      </c>
      <c r="B48" s="6" t="s">
        <v>131</v>
      </c>
      <c r="C48" s="5">
        <v>0</v>
      </c>
      <c r="D48" s="5">
        <v>0</v>
      </c>
      <c r="E48" s="5">
        <v>0</v>
      </c>
      <c r="F48" s="5">
        <v>0</v>
      </c>
      <c r="G48" s="5">
        <v>0</v>
      </c>
      <c r="H48" s="5">
        <v>0</v>
      </c>
      <c r="I48" s="5">
        <v>0</v>
      </c>
      <c r="J48" s="5">
        <v>0</v>
      </c>
      <c r="K48" s="5">
        <v>0</v>
      </c>
      <c r="L48" s="5">
        <v>0</v>
      </c>
      <c r="M48" s="5">
        <v>0</v>
      </c>
      <c r="N48" s="5">
        <v>216.78408995999999</v>
      </c>
      <c r="O48" s="5">
        <v>216.78408995999999</v>
      </c>
      <c r="P48" s="5">
        <v>216.78408995999999</v>
      </c>
      <c r="Q48" s="5">
        <v>216.78408995999999</v>
      </c>
      <c r="R48" s="5">
        <v>216.78408995999999</v>
      </c>
      <c r="S48" s="5">
        <v>216.78408995999999</v>
      </c>
      <c r="T48" s="5">
        <v>216.78408995999999</v>
      </c>
      <c r="U48" s="5">
        <v>337.91248863999999</v>
      </c>
      <c r="V48" s="5">
        <v>337.91248863999999</v>
      </c>
      <c r="W48" s="5">
        <v>337.91248863999999</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249</v>
      </c>
      <c r="B52" s="100"/>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402.25262904013164</v>
      </c>
      <c r="N52" s="17">
        <v>803.04328213454824</v>
      </c>
      <c r="O52" s="17">
        <v>832.126551743861</v>
      </c>
      <c r="P52" s="17">
        <v>995.12900140864213</v>
      </c>
      <c r="Q52" s="17">
        <v>1084.7736495484896</v>
      </c>
      <c r="R52" s="17">
        <v>1124.4926552269721</v>
      </c>
      <c r="S52" s="17">
        <v>1298.5681229133261</v>
      </c>
      <c r="T52" s="17">
        <v>1517.6325210289024</v>
      </c>
      <c r="U52" s="17">
        <v>2145.9137645811429</v>
      </c>
      <c r="V52" s="17">
        <v>2182.5488035147832</v>
      </c>
      <c r="W52" s="17">
        <v>2217.4741128663272</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322.84934232000001</v>
      </c>
      <c r="S57" s="5">
        <v>824.95557276</v>
      </c>
      <c r="T57" s="5">
        <v>824.95557276</v>
      </c>
      <c r="U57" s="5">
        <v>824.95557276</v>
      </c>
      <c r="V57" s="5">
        <v>824.95557276</v>
      </c>
      <c r="W57" s="5">
        <v>824.95557276</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525.79400127553697</v>
      </c>
      <c r="N59" s="5">
        <v>529.78447065973694</v>
      </c>
      <c r="O59" s="5">
        <v>533.58974007203688</v>
      </c>
      <c r="P59" s="5">
        <v>539.35327152753689</v>
      </c>
      <c r="Q59" s="5">
        <v>548.52197859923695</v>
      </c>
      <c r="R59" s="5">
        <v>554.58246746883697</v>
      </c>
      <c r="S59" s="5">
        <v>561.20438163253698</v>
      </c>
      <c r="T59" s="5">
        <v>568.97894802323697</v>
      </c>
      <c r="U59" s="5">
        <v>577.90184799933695</v>
      </c>
      <c r="V59" s="5">
        <v>581.799520726737</v>
      </c>
      <c r="W59" s="5">
        <v>585.67605729183697</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1017.64507628</v>
      </c>
      <c r="R60" s="5">
        <v>1017.64507628</v>
      </c>
      <c r="S60" s="5">
        <v>1182.59726581</v>
      </c>
      <c r="T60" s="5">
        <v>1182.59726581</v>
      </c>
      <c r="U60" s="5">
        <v>1182.59726581</v>
      </c>
      <c r="V60" s="5">
        <v>1182.59726581</v>
      </c>
      <c r="W60" s="5">
        <v>1182.59726581</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885.21767778383185</v>
      </c>
      <c r="N65" s="17">
        <v>893.5956257873238</v>
      </c>
      <c r="O65" s="17">
        <v>900.85704036306686</v>
      </c>
      <c r="P65" s="17">
        <v>911.42979085971604</v>
      </c>
      <c r="Q65" s="17">
        <v>1942.4953241147496</v>
      </c>
      <c r="R65" s="17">
        <v>1964.4856409383606</v>
      </c>
      <c r="S65" s="17">
        <v>2643.501523288116</v>
      </c>
      <c r="T65" s="17">
        <v>2655.6004770867244</v>
      </c>
      <c r="U65" s="17">
        <v>2669.105865692763</v>
      </c>
      <c r="V65" s="17">
        <v>2677.6847208955787</v>
      </c>
      <c r="W65" s="17">
        <v>2687.4913811806609</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663.52563946412727</v>
      </c>
      <c r="O7" s="5">
        <v>726.27938986482741</v>
      </c>
      <c r="P7" s="5">
        <v>831.30015711282692</v>
      </c>
      <c r="Q7" s="5">
        <v>2943.2278943804286</v>
      </c>
      <c r="R7" s="5">
        <v>3030.1710539065289</v>
      </c>
      <c r="S7" s="5">
        <v>3119.613369713129</v>
      </c>
      <c r="T7" s="5">
        <v>3224.8237554492289</v>
      </c>
      <c r="U7" s="5">
        <v>3659.6394135720284</v>
      </c>
      <c r="V7" s="5">
        <v>3915.8105293407284</v>
      </c>
      <c r="W7" s="5">
        <v>5296.2387875671257</v>
      </c>
    </row>
    <row r="8" spans="1:23">
      <c r="A8" s="6" t="s">
        <v>77</v>
      </c>
      <c r="B8" s="6" t="s">
        <v>130</v>
      </c>
      <c r="C8" s="5">
        <v>0</v>
      </c>
      <c r="D8" s="5">
        <v>20</v>
      </c>
      <c r="E8" s="5">
        <v>20</v>
      </c>
      <c r="F8" s="5">
        <v>20</v>
      </c>
      <c r="G8" s="5">
        <v>20</v>
      </c>
      <c r="H8" s="5">
        <v>20</v>
      </c>
      <c r="I8" s="5">
        <v>20</v>
      </c>
      <c r="J8" s="5">
        <v>20</v>
      </c>
      <c r="K8" s="5">
        <v>20</v>
      </c>
      <c r="L8" s="5">
        <v>20</v>
      </c>
      <c r="M8" s="5">
        <v>20</v>
      </c>
      <c r="N8" s="5">
        <v>20</v>
      </c>
      <c r="O8" s="5">
        <v>1241.2332948999999</v>
      </c>
      <c r="P8" s="5">
        <v>1702.3244733099998</v>
      </c>
      <c r="Q8" s="5">
        <v>3249.0831548400001</v>
      </c>
      <c r="R8" s="5">
        <v>3412.9440751500001</v>
      </c>
      <c r="S8" s="5">
        <v>4314.3991971699998</v>
      </c>
      <c r="T8" s="5">
        <v>4663.9911141800003</v>
      </c>
      <c r="U8" s="5">
        <v>4663.9911141800003</v>
      </c>
      <c r="V8" s="5">
        <v>5299.7417649999998</v>
      </c>
      <c r="W8" s="5">
        <v>5299.7417649999998</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2136.6423160099998</v>
      </c>
      <c r="T9" s="5">
        <v>2136.6423160099998</v>
      </c>
      <c r="U9" s="5">
        <v>2136.6423160099998</v>
      </c>
      <c r="V9" s="5">
        <v>2259.3755792299999</v>
      </c>
      <c r="W9" s="5">
        <v>2259.3755792299999</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1920</v>
      </c>
      <c r="N11" s="5">
        <v>2742.5</v>
      </c>
      <c r="O11" s="5">
        <v>2742.5</v>
      </c>
      <c r="P11" s="5">
        <v>2742.5</v>
      </c>
      <c r="Q11" s="5">
        <v>4947.5</v>
      </c>
      <c r="R11" s="5">
        <v>4947.5</v>
      </c>
      <c r="S11" s="5">
        <v>4947.5</v>
      </c>
      <c r="T11" s="5">
        <v>4947.5</v>
      </c>
      <c r="U11" s="5">
        <v>4947.5</v>
      </c>
      <c r="V11" s="5">
        <v>4947.5</v>
      </c>
      <c r="W11" s="5">
        <v>4947.5</v>
      </c>
    </row>
    <row r="12" spans="1:23">
      <c r="A12" s="6" t="s">
        <v>77</v>
      </c>
      <c r="B12" s="6" t="s">
        <v>135</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249</v>
      </c>
      <c r="B13" s="100"/>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3405.4734048475043</v>
      </c>
      <c r="N13" s="17">
        <v>3516.2563822151783</v>
      </c>
      <c r="O13" s="17">
        <v>4842.801955312314</v>
      </c>
      <c r="P13" s="17">
        <v>5457.3216998301432</v>
      </c>
      <c r="Q13" s="17">
        <v>9160.612763922396</v>
      </c>
      <c r="R13" s="17">
        <v>9461.6025542602292</v>
      </c>
      <c r="S13" s="17">
        <v>10600.821319301445</v>
      </c>
      <c r="T13" s="17">
        <v>11104.781374072796</v>
      </c>
      <c r="U13" s="17">
        <v>11594.391222926211</v>
      </c>
      <c r="V13" s="17">
        <v>12661.97447204771</v>
      </c>
      <c r="W13" s="17">
        <v>14095.220138821194</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724.84186032841478</v>
      </c>
      <c r="R20" s="5">
        <v>759.13788038401481</v>
      </c>
      <c r="S20" s="5">
        <v>796.24203845651482</v>
      </c>
      <c r="T20" s="5">
        <v>838.91299933141477</v>
      </c>
      <c r="U20" s="5">
        <v>886.48581336341476</v>
      </c>
      <c r="V20" s="5">
        <v>1103.0970922075151</v>
      </c>
      <c r="W20" s="5">
        <v>1125.846319242115</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740.09530702999996</v>
      </c>
      <c r="P21" s="5">
        <v>1038.05261746</v>
      </c>
      <c r="Q21" s="5">
        <v>1750.83133836</v>
      </c>
      <c r="R21" s="5">
        <v>1750.83133836</v>
      </c>
      <c r="S21" s="5">
        <v>1750.83133836</v>
      </c>
      <c r="T21" s="5">
        <v>2089.1648028899999</v>
      </c>
      <c r="U21" s="5">
        <v>2089.1648028899999</v>
      </c>
      <c r="V21" s="5">
        <v>2506.2796655800003</v>
      </c>
      <c r="W21" s="5">
        <v>2506.2796655800003</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3447.5</v>
      </c>
      <c r="R24" s="5">
        <v>3447.5</v>
      </c>
      <c r="S24" s="5">
        <v>3447.5</v>
      </c>
      <c r="T24" s="5">
        <v>3447.5</v>
      </c>
      <c r="U24" s="5">
        <v>3447.5</v>
      </c>
      <c r="V24" s="5">
        <v>3447.5</v>
      </c>
      <c r="W24" s="5">
        <v>3447.5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249</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3321.9267735589115</v>
      </c>
      <c r="P26" s="17">
        <v>3684.8190873328081</v>
      </c>
      <c r="Q26" s="17">
        <v>4776.653275249585</v>
      </c>
      <c r="R26" s="17">
        <v>4830.9659756007622</v>
      </c>
      <c r="S26" s="17">
        <v>4889.5472540709834</v>
      </c>
      <c r="T26" s="17">
        <v>5293.0592933772077</v>
      </c>
      <c r="U26" s="17">
        <v>5361.3122429868836</v>
      </c>
      <c r="V26" s="17">
        <v>6016.8553633124384</v>
      </c>
      <c r="W26" s="17">
        <v>6060.4781504042312</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1870.3352372045151</v>
      </c>
      <c r="R33" s="5">
        <v>1892.1195906845151</v>
      </c>
      <c r="S33" s="5">
        <v>1910.3328483478151</v>
      </c>
      <c r="T33" s="5">
        <v>1933.9087503881151</v>
      </c>
      <c r="U33" s="5">
        <v>1961.4945874880152</v>
      </c>
      <c r="V33" s="5">
        <v>1976.6726002971152</v>
      </c>
      <c r="W33" s="5">
        <v>2440.7540269977162</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501.13798787000002</v>
      </c>
      <c r="P34" s="5">
        <v>664.27185584999995</v>
      </c>
      <c r="Q34" s="5">
        <v>1131.2039575399999</v>
      </c>
      <c r="R34" s="5">
        <v>1131.2039575399999</v>
      </c>
      <c r="S34" s="5">
        <v>1131.2039575399999</v>
      </c>
      <c r="T34" s="5">
        <v>1142.4624100199999</v>
      </c>
      <c r="U34" s="5">
        <v>1142.4624100199999</v>
      </c>
      <c r="V34" s="5">
        <v>1361.0981981499999</v>
      </c>
      <c r="W34" s="5">
        <v>1361.0981981499999</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249</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754.17651199155762</v>
      </c>
      <c r="P39" s="17">
        <v>945.76115567060003</v>
      </c>
      <c r="Q39" s="17">
        <v>3116.7991379618934</v>
      </c>
      <c r="R39" s="17">
        <v>3146.6166632044233</v>
      </c>
      <c r="S39" s="17">
        <v>3174.2036918352037</v>
      </c>
      <c r="T39" s="17">
        <v>3217.2576691861109</v>
      </c>
      <c r="U39" s="17">
        <v>3255.6236741837488</v>
      </c>
      <c r="V39" s="17">
        <v>3498.6076526657112</v>
      </c>
      <c r="W39" s="17">
        <v>3971.217491259601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676.20985696229138</v>
      </c>
      <c r="V46" s="5">
        <v>695.71719022219133</v>
      </c>
      <c r="W46" s="5">
        <v>1009.3867345774914</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835</v>
      </c>
      <c r="N50" s="5">
        <v>835</v>
      </c>
      <c r="O50" s="5">
        <v>835</v>
      </c>
      <c r="P50" s="5">
        <v>835</v>
      </c>
      <c r="Q50" s="5">
        <v>1585</v>
      </c>
      <c r="R50" s="5">
        <v>1585</v>
      </c>
      <c r="S50" s="5">
        <v>1585</v>
      </c>
      <c r="T50" s="5">
        <v>1585</v>
      </c>
      <c r="U50" s="5">
        <v>1585</v>
      </c>
      <c r="V50" s="5">
        <v>1585</v>
      </c>
      <c r="W50" s="5">
        <v>1585</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249</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469.21870914890212</v>
      </c>
      <c r="U52" s="17">
        <v>836.25250074114342</v>
      </c>
      <c r="V52" s="17">
        <v>872.88753967478328</v>
      </c>
      <c r="W52" s="17">
        <v>1203.7479960963274</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67.854708797537043</v>
      </c>
      <c r="Q59" s="5">
        <v>77.023415869237041</v>
      </c>
      <c r="R59" s="5">
        <v>83.083904738837049</v>
      </c>
      <c r="S59" s="5">
        <v>89.705818902537047</v>
      </c>
      <c r="T59" s="5">
        <v>97.480385293237049</v>
      </c>
      <c r="U59" s="5">
        <v>106.40328526933705</v>
      </c>
      <c r="V59" s="5">
        <v>110.30095799673704</v>
      </c>
      <c r="W59" s="5">
        <v>689.3652857118368</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367.04785894000003</v>
      </c>
      <c r="R60" s="5">
        <v>530.90877924999995</v>
      </c>
      <c r="S60" s="5">
        <v>1432.36390127</v>
      </c>
      <c r="T60" s="5">
        <v>1432.36390127</v>
      </c>
      <c r="U60" s="5">
        <v>1432.36390127</v>
      </c>
      <c r="V60" s="5">
        <v>1432.36390127</v>
      </c>
      <c r="W60" s="5">
        <v>1432.36390127</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127.72509272971615</v>
      </c>
      <c r="Q65" s="17">
        <v>508.19340864474958</v>
      </c>
      <c r="R65" s="17">
        <v>683.40143885836073</v>
      </c>
      <c r="S65" s="17">
        <v>1596.8140232581161</v>
      </c>
      <c r="T65" s="17">
        <v>1608.9129770567245</v>
      </c>
      <c r="U65" s="17">
        <v>1622.4183656627633</v>
      </c>
      <c r="V65" s="17">
        <v>1630.997220865579</v>
      </c>
      <c r="W65" s="17">
        <v>2215.9916723006609</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96.642316010000002</v>
      </c>
      <c r="T74" s="5">
        <v>96.642316010000002</v>
      </c>
      <c r="U74" s="5">
        <v>96.642316010000002</v>
      </c>
      <c r="V74" s="5">
        <v>219.37557923</v>
      </c>
      <c r="W74" s="5">
        <v>219.37557923</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404.2155886974067</v>
      </c>
      <c r="N78" s="17">
        <v>406.02491537772323</v>
      </c>
      <c r="O78" s="17">
        <v>407.40000836491743</v>
      </c>
      <c r="P78" s="17">
        <v>410.1896596283766</v>
      </c>
      <c r="Q78" s="17">
        <v>413.46087937767675</v>
      </c>
      <c r="R78" s="17">
        <v>415.39340822970939</v>
      </c>
      <c r="S78" s="17">
        <v>514.10465044381397</v>
      </c>
      <c r="T78" s="17">
        <v>516.33272530384613</v>
      </c>
      <c r="U78" s="17">
        <v>518.78443935166854</v>
      </c>
      <c r="V78" s="17">
        <v>642.62669552919738</v>
      </c>
      <c r="W78" s="17">
        <v>643.78482876037742</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145</v>
      </c>
      <c r="B12" s="54" t="s">
        <v>170</v>
      </c>
      <c r="C12" s="54" t="s">
        <v>171</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201.28390350000001</v>
      </c>
      <c r="J14" s="5">
        <v>288.54407859999998</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232.67092477</v>
      </c>
      <c r="K15" s="5">
        <v>232.67092477</v>
      </c>
      <c r="L15" s="5">
        <v>232.67092477</v>
      </c>
      <c r="M15" s="5">
        <v>232.67092477</v>
      </c>
      <c r="N15" s="5">
        <v>232.67092477</v>
      </c>
      <c r="O15" s="5">
        <v>232.67092477</v>
      </c>
      <c r="P15" s="5">
        <v>232.67092477</v>
      </c>
      <c r="Q15" s="5">
        <v>232.67092477</v>
      </c>
      <c r="R15" s="5">
        <v>232.67092477</v>
      </c>
      <c r="S15" s="5">
        <v>232.67092477</v>
      </c>
      <c r="T15" s="5">
        <v>232.67092477</v>
      </c>
      <c r="U15" s="5">
        <v>232.67092477</v>
      </c>
      <c r="V15" s="5">
        <v>232.67092477</v>
      </c>
      <c r="W15" s="5">
        <v>232.67092477</v>
      </c>
      <c r="X15" s="5">
        <v>232.67092477</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17.69615817</v>
      </c>
      <c r="H24" s="5">
        <v>17.69615817</v>
      </c>
      <c r="I24" s="5">
        <v>17.69615817</v>
      </c>
      <c r="J24" s="5">
        <v>17.69615817</v>
      </c>
      <c r="K24" s="5">
        <v>17.69615817</v>
      </c>
      <c r="L24" s="5">
        <v>17.69615817</v>
      </c>
      <c r="M24" s="5">
        <v>17.69615817</v>
      </c>
      <c r="N24" s="5">
        <v>17.69615817</v>
      </c>
      <c r="O24" s="5">
        <v>17.69615817</v>
      </c>
      <c r="P24" s="5">
        <v>17.69615817</v>
      </c>
      <c r="Q24" s="5">
        <v>17.69615817</v>
      </c>
      <c r="R24" s="5">
        <v>17.69615817</v>
      </c>
      <c r="S24" s="5">
        <v>17.69615817</v>
      </c>
      <c r="T24" s="5">
        <v>17.69615817</v>
      </c>
      <c r="U24" s="5">
        <v>17.69615817</v>
      </c>
      <c r="V24" s="5">
        <v>17.69615817</v>
      </c>
      <c r="W24" s="5">
        <v>17.69615817</v>
      </c>
      <c r="X24" s="5">
        <v>17.69615817</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82.303841829999996</v>
      </c>
      <c r="H27" s="5">
        <v>242.30384183000001</v>
      </c>
      <c r="I27" s="5">
        <v>402.30384183000001</v>
      </c>
      <c r="J27" s="5">
        <v>562.30384183000001</v>
      </c>
      <c r="K27" s="5">
        <v>562.30384183000001</v>
      </c>
      <c r="L27" s="5">
        <v>562.30384183000001</v>
      </c>
      <c r="M27" s="5">
        <v>562.30384183000001</v>
      </c>
      <c r="N27" s="5">
        <v>562.30384183000001</v>
      </c>
      <c r="O27" s="5">
        <v>562.30384183000001</v>
      </c>
      <c r="P27" s="5">
        <v>562.30384183000001</v>
      </c>
      <c r="Q27" s="5">
        <v>562.30384183000001</v>
      </c>
      <c r="R27" s="5">
        <v>562.30384183000001</v>
      </c>
      <c r="S27" s="5">
        <v>562.30384183000001</v>
      </c>
      <c r="T27" s="5">
        <v>562.30384183000001</v>
      </c>
      <c r="U27" s="5">
        <v>562.30384183000001</v>
      </c>
      <c r="V27" s="5">
        <v>562.30384183000001</v>
      </c>
      <c r="W27" s="5">
        <v>562.30384183000001</v>
      </c>
      <c r="X27" s="5">
        <v>562.30384183000001</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42.536000319999999</v>
      </c>
      <c r="N34" s="5">
        <v>467.40327243000002</v>
      </c>
      <c r="O34" s="5">
        <v>949.23214232999999</v>
      </c>
      <c r="P34" s="5">
        <v>949.23214232999999</v>
      </c>
      <c r="Q34" s="5">
        <v>949.23214232999999</v>
      </c>
      <c r="R34" s="5">
        <v>949.23214232999999</v>
      </c>
      <c r="S34" s="5">
        <v>949.23214232999999</v>
      </c>
      <c r="T34" s="5">
        <v>949.23214232999999</v>
      </c>
      <c r="U34" s="5">
        <v>949.23214232999999</v>
      </c>
      <c r="V34" s="5">
        <v>949.23214232999999</v>
      </c>
      <c r="W34" s="5">
        <v>949.23214232999999</v>
      </c>
      <c r="X34" s="5">
        <v>949.23214232999999</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226</v>
      </c>
      <c r="B40" s="102"/>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1" t="s">
        <v>227</v>
      </c>
      <c r="B41" s="101"/>
      <c r="C41" s="86"/>
      <c r="D41" s="55">
        <v>0</v>
      </c>
      <c r="E41" s="55">
        <v>790</v>
      </c>
      <c r="F41" s="55">
        <v>790</v>
      </c>
      <c r="G41" s="55">
        <v>890</v>
      </c>
      <c r="H41" s="55">
        <v>1050</v>
      </c>
      <c r="I41" s="55">
        <v>1703.09187651</v>
      </c>
      <c r="J41" s="55">
        <v>3405.7721047200002</v>
      </c>
      <c r="K41" s="55">
        <v>3478.0286526899999</v>
      </c>
      <c r="L41" s="55">
        <v>4146.8157660400002</v>
      </c>
      <c r="M41" s="55">
        <v>4189.3517663599996</v>
      </c>
      <c r="N41" s="55">
        <v>4614.2190384700007</v>
      </c>
      <c r="O41" s="55">
        <v>5351.0479083700002</v>
      </c>
      <c r="P41" s="55">
        <v>7163.5479083700002</v>
      </c>
      <c r="Q41" s="55">
        <v>7163.5479083700002</v>
      </c>
      <c r="R41" s="55">
        <v>7163.5479083700002</v>
      </c>
      <c r="S41" s="55">
        <v>7163.5479083700002</v>
      </c>
      <c r="T41" s="55">
        <v>7163.5479083700002</v>
      </c>
      <c r="U41" s="55">
        <v>7163.5479083700002</v>
      </c>
      <c r="V41" s="55">
        <v>7163.5479083700002</v>
      </c>
      <c r="W41" s="55">
        <v>7163.5479083700002</v>
      </c>
      <c r="X41" s="55">
        <v>7163.5479083700002</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145</v>
      </c>
      <c r="B52" s="54" t="s">
        <v>170</v>
      </c>
      <c r="C52" s="54" t="s">
        <v>171</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467.32907523</v>
      </c>
      <c r="P55" s="5">
        <v>467.32907523</v>
      </c>
      <c r="Q55" s="5">
        <v>467.32907523</v>
      </c>
      <c r="R55" s="5">
        <v>467.32907523</v>
      </c>
      <c r="S55" s="5">
        <v>467.32907523</v>
      </c>
      <c r="T55" s="5">
        <v>467.32907523</v>
      </c>
      <c r="U55" s="5">
        <v>467.32907523</v>
      </c>
      <c r="V55" s="5">
        <v>467.32907523</v>
      </c>
      <c r="W55" s="5">
        <v>467.32907523</v>
      </c>
      <c r="X55" s="5">
        <v>467.32907523</v>
      </c>
      <c r="Z55" s="64"/>
    </row>
    <row r="56" spans="1:26">
      <c r="A56" s="54" t="s">
        <v>128</v>
      </c>
      <c r="B56" s="54" t="s">
        <v>178</v>
      </c>
      <c r="C56" s="54" t="s">
        <v>179</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432.30384183000001</v>
      </c>
      <c r="J64" s="5">
        <v>432.30384183000001</v>
      </c>
      <c r="K64" s="5">
        <v>432.30384183000001</v>
      </c>
      <c r="L64" s="5">
        <v>432.30384183000001</v>
      </c>
      <c r="M64" s="5">
        <v>432.30384183000001</v>
      </c>
      <c r="N64" s="5">
        <v>432.30384183000001</v>
      </c>
      <c r="O64" s="5">
        <v>432.30384183000001</v>
      </c>
      <c r="P64" s="5">
        <v>432.30384183000001</v>
      </c>
      <c r="Q64" s="5">
        <v>432.30384183000001</v>
      </c>
      <c r="R64" s="5">
        <v>432.30384183000001</v>
      </c>
      <c r="S64" s="5">
        <v>432.30384183000001</v>
      </c>
      <c r="T64" s="5">
        <v>432.30384183000001</v>
      </c>
      <c r="U64" s="5">
        <v>432.30384183000001</v>
      </c>
      <c r="V64" s="5">
        <v>432.30384183000001</v>
      </c>
      <c r="W64" s="5">
        <v>432.30384183000001</v>
      </c>
      <c r="X64" s="5">
        <v>432.30384183000001</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270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219.8</v>
      </c>
      <c r="I66" s="5">
        <v>476.49615817</v>
      </c>
      <c r="J66" s="5">
        <v>718.8</v>
      </c>
      <c r="K66" s="5">
        <v>1080</v>
      </c>
      <c r="L66" s="5">
        <v>1080</v>
      </c>
      <c r="M66" s="5">
        <v>1080</v>
      </c>
      <c r="N66" s="5">
        <v>1080</v>
      </c>
      <c r="O66" s="5">
        <v>1080</v>
      </c>
      <c r="P66" s="5">
        <v>1080</v>
      </c>
      <c r="Q66" s="5">
        <v>1080</v>
      </c>
      <c r="R66" s="5">
        <v>1080</v>
      </c>
      <c r="S66" s="5">
        <v>1080</v>
      </c>
      <c r="T66" s="5">
        <v>1906.70158825</v>
      </c>
      <c r="U66" s="5">
        <v>1906.70158825</v>
      </c>
      <c r="V66" s="5">
        <v>2000</v>
      </c>
      <c r="W66" s="5">
        <v>2000</v>
      </c>
      <c r="X66" s="5">
        <v>2000</v>
      </c>
      <c r="Z66" s="64"/>
    </row>
    <row r="67" spans="1:26">
      <c r="A67" s="54" t="s">
        <v>146</v>
      </c>
      <c r="B67" s="54" t="s">
        <v>200</v>
      </c>
      <c r="C67" s="54" t="s">
        <v>201</v>
      </c>
      <c r="D67" s="5">
        <v>0</v>
      </c>
      <c r="E67" s="5">
        <v>0</v>
      </c>
      <c r="F67" s="5">
        <v>0</v>
      </c>
      <c r="G67" s="5">
        <v>0</v>
      </c>
      <c r="H67" s="5">
        <v>0</v>
      </c>
      <c r="I67" s="5">
        <v>0</v>
      </c>
      <c r="J67" s="5">
        <v>237.69615816999999</v>
      </c>
      <c r="K67" s="5">
        <v>237.69615816999999</v>
      </c>
      <c r="L67" s="5">
        <v>237.69615816999999</v>
      </c>
      <c r="M67" s="5">
        <v>237.69615816999999</v>
      </c>
      <c r="N67" s="5">
        <v>237.69615816999999</v>
      </c>
      <c r="O67" s="5">
        <v>237.69615816999999</v>
      </c>
      <c r="P67" s="5">
        <v>237.69615816999999</v>
      </c>
      <c r="Q67" s="5">
        <v>237.69615816999999</v>
      </c>
      <c r="R67" s="5">
        <v>237.69615816999999</v>
      </c>
      <c r="S67" s="5">
        <v>237.69615816999999</v>
      </c>
      <c r="T67" s="5">
        <v>237.69615816999999</v>
      </c>
      <c r="U67" s="5">
        <v>237.69615816999999</v>
      </c>
      <c r="V67" s="5">
        <v>237.69615816999999</v>
      </c>
      <c r="W67" s="5">
        <v>237.69615816999999</v>
      </c>
      <c r="X67" s="5">
        <v>237.69615816999999</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50.767857669999998</v>
      </c>
      <c r="P70" s="5">
        <v>50.767857669999998</v>
      </c>
      <c r="Q70" s="5">
        <v>50.767857669999998</v>
      </c>
      <c r="R70" s="5">
        <v>50.767857669999998</v>
      </c>
      <c r="S70" s="5">
        <v>50.767857669999998</v>
      </c>
      <c r="T70" s="5">
        <v>50.767857669999998</v>
      </c>
      <c r="U70" s="5">
        <v>50.767857669999998</v>
      </c>
      <c r="V70" s="5">
        <v>50.767857669999998</v>
      </c>
      <c r="W70" s="5">
        <v>50.767857669999998</v>
      </c>
      <c r="X70" s="5">
        <v>50.767857669999998</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28.128253269999998</v>
      </c>
      <c r="J77" s="5">
        <v>28.128253269999998</v>
      </c>
      <c r="K77" s="5">
        <v>108.47594831000001</v>
      </c>
      <c r="L77" s="5">
        <v>246.87944698999999</v>
      </c>
      <c r="M77" s="5">
        <v>250.00000001000001</v>
      </c>
      <c r="N77" s="5">
        <v>250.00000001000001</v>
      </c>
      <c r="O77" s="5">
        <v>250.00000001000001</v>
      </c>
      <c r="P77" s="5">
        <v>250.00000001000001</v>
      </c>
      <c r="Q77" s="5">
        <v>250.00000001000001</v>
      </c>
      <c r="R77" s="5">
        <v>250</v>
      </c>
      <c r="S77" s="5">
        <v>250</v>
      </c>
      <c r="T77" s="5">
        <v>250</v>
      </c>
      <c r="U77" s="5">
        <v>250</v>
      </c>
      <c r="V77" s="5">
        <v>250</v>
      </c>
      <c r="W77" s="5">
        <v>250</v>
      </c>
      <c r="X77" s="5">
        <v>250.00000001000001</v>
      </c>
      <c r="Z77" s="64"/>
    </row>
    <row r="78" spans="1:26">
      <c r="A78" s="54" t="s">
        <v>148</v>
      </c>
      <c r="B78" s="54" t="s">
        <v>222</v>
      </c>
      <c r="C78" s="54" t="s">
        <v>223</v>
      </c>
      <c r="D78" s="5">
        <v>0</v>
      </c>
      <c r="E78" s="5">
        <v>0</v>
      </c>
      <c r="F78" s="5">
        <v>0</v>
      </c>
      <c r="G78" s="5">
        <v>0</v>
      </c>
      <c r="H78" s="5">
        <v>0</v>
      </c>
      <c r="I78" s="5">
        <v>0</v>
      </c>
      <c r="J78" s="5">
        <v>89.108364120000005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148</v>
      </c>
      <c r="B79" s="54" t="s">
        <v>224</v>
      </c>
      <c r="C79" s="54" t="s">
        <v>225</v>
      </c>
      <c r="D79" s="5">
        <v>0</v>
      </c>
      <c r="E79" s="5">
        <v>0</v>
      </c>
      <c r="F79" s="5">
        <v>113.73017501</v>
      </c>
      <c r="G79" s="5">
        <v>235.98737151</v>
      </c>
      <c r="H79" s="5">
        <v>366.58792727999997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2" t="s">
        <v>226</v>
      </c>
      <c r="B80" s="102"/>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1" t="s">
        <v>227</v>
      </c>
      <c r="B81" s="101"/>
      <c r="C81" s="86"/>
      <c r="D81" s="55">
        <v>0</v>
      </c>
      <c r="E81" s="55">
        <v>1087.2</v>
      </c>
      <c r="F81" s="55">
        <v>1200.9301750100001</v>
      </c>
      <c r="G81" s="55">
        <v>1323.18737151</v>
      </c>
      <c r="H81" s="55">
        <v>2023.5485648700001</v>
      </c>
      <c r="I81" s="55">
        <v>2895.1282532700002</v>
      </c>
      <c r="J81" s="55">
        <v>3509.23661739</v>
      </c>
      <c r="K81" s="55">
        <v>5511.4035931199996</v>
      </c>
      <c r="L81" s="55">
        <v>6375.7346057200002</v>
      </c>
      <c r="M81" s="55">
        <v>6378.8551587399998</v>
      </c>
      <c r="N81" s="55">
        <v>6378.8551587399998</v>
      </c>
      <c r="O81" s="55">
        <v>7096.9520916399997</v>
      </c>
      <c r="P81" s="55">
        <v>7096.9520916399997</v>
      </c>
      <c r="Q81" s="55">
        <v>7096.9520916399997</v>
      </c>
      <c r="R81" s="55">
        <v>12876.952091629999</v>
      </c>
      <c r="S81" s="55">
        <v>13076.952091629999</v>
      </c>
      <c r="T81" s="55">
        <v>13903.653679880001</v>
      </c>
      <c r="U81" s="55">
        <v>13903.653679880001</v>
      </c>
      <c r="V81" s="55">
        <v>13996.952091629999</v>
      </c>
      <c r="W81" s="55">
        <v>13996.952091629999</v>
      </c>
      <c r="X81" s="55">
        <v>13996.95209164</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145</v>
      </c>
      <c r="B94" s="54" t="s">
        <v>170</v>
      </c>
      <c r="C94" s="54" t="s">
        <v>171</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201.28390350000001</v>
      </c>
      <c r="J96" s="5">
        <v>288.54407859999998</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232.67092477</v>
      </c>
      <c r="K97" s="5">
        <v>232.67092477</v>
      </c>
      <c r="L97" s="5">
        <v>232.67092477</v>
      </c>
      <c r="M97" s="5">
        <v>232.67092477</v>
      </c>
      <c r="N97" s="5">
        <v>232.67092477</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226.69615816999999</v>
      </c>
      <c r="H106" s="5">
        <v>226.69615816999999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270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219.8</v>
      </c>
      <c r="I108" s="5">
        <v>476.49615817</v>
      </c>
      <c r="J108" s="5">
        <v>718.8</v>
      </c>
      <c r="K108" s="5">
        <v>1080</v>
      </c>
      <c r="L108" s="5">
        <v>1080</v>
      </c>
      <c r="M108" s="5">
        <v>1080</v>
      </c>
      <c r="N108" s="5">
        <v>1080</v>
      </c>
      <c r="O108" s="5">
        <v>1080</v>
      </c>
      <c r="P108" s="5">
        <v>1080</v>
      </c>
      <c r="Q108" s="5">
        <v>1080</v>
      </c>
      <c r="R108" s="5">
        <v>1080</v>
      </c>
      <c r="S108" s="5">
        <v>1080</v>
      </c>
      <c r="T108" s="5">
        <v>1906.70158825</v>
      </c>
      <c r="U108" s="5">
        <v>1906.70158825</v>
      </c>
      <c r="V108" s="5">
        <v>2000</v>
      </c>
      <c r="W108" s="5">
        <v>2000</v>
      </c>
      <c r="X108" s="5">
        <v>2000</v>
      </c>
      <c r="Z108" s="64"/>
    </row>
    <row r="109" spans="1:26">
      <c r="A109" s="54" t="s">
        <v>146</v>
      </c>
      <c r="B109" s="54" t="s">
        <v>200</v>
      </c>
      <c r="C109" s="54" t="s">
        <v>201</v>
      </c>
      <c r="D109" s="5">
        <v>0</v>
      </c>
      <c r="E109" s="5">
        <v>0</v>
      </c>
      <c r="F109" s="5">
        <v>0</v>
      </c>
      <c r="G109" s="5">
        <v>82.303841829999996</v>
      </c>
      <c r="H109" s="5">
        <v>242.30384183000001</v>
      </c>
      <c r="I109" s="5">
        <v>402.30384183000001</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50.767857669999998</v>
      </c>
      <c r="P112" s="5">
        <v>50.767857669999998</v>
      </c>
      <c r="Q112" s="5">
        <v>50.767857669999998</v>
      </c>
      <c r="R112" s="5">
        <v>50.767857669999998</v>
      </c>
      <c r="S112" s="5">
        <v>50.767857669999998</v>
      </c>
      <c r="T112" s="5">
        <v>50.767857669999998</v>
      </c>
      <c r="U112" s="5">
        <v>50.767857669999998</v>
      </c>
      <c r="V112" s="5">
        <v>50.767857669999998</v>
      </c>
      <c r="W112" s="5">
        <v>50.767857669999998</v>
      </c>
      <c r="X112" s="5">
        <v>50.767857669999998</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42.536000319999999</v>
      </c>
      <c r="N116" s="5">
        <v>467.40327243000002</v>
      </c>
      <c r="O116" s="5">
        <v>949.23214232999999</v>
      </c>
      <c r="P116" s="5">
        <v>949.23214232999999</v>
      </c>
      <c r="Q116" s="5">
        <v>949.23214232999999</v>
      </c>
      <c r="R116" s="5">
        <v>949.23214232999999</v>
      </c>
      <c r="S116" s="5">
        <v>949.23214232999999</v>
      </c>
      <c r="T116" s="5">
        <v>949.23214232999999</v>
      </c>
      <c r="U116" s="5">
        <v>949.23214232999999</v>
      </c>
      <c r="V116" s="5">
        <v>949.23214232999999</v>
      </c>
      <c r="W116" s="5">
        <v>949.23214232999999</v>
      </c>
      <c r="X116" s="5">
        <v>949.23214232999999</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28.128253269999998</v>
      </c>
      <c r="J119" s="5">
        <v>28.128253269999998</v>
      </c>
      <c r="K119" s="5">
        <v>108.47594831000001</v>
      </c>
      <c r="L119" s="5">
        <v>246.87944698999999</v>
      </c>
      <c r="M119" s="5">
        <v>250.00000001000001</v>
      </c>
      <c r="N119" s="5">
        <v>250.00000001000001</v>
      </c>
      <c r="O119" s="5">
        <v>250.00000001000001</v>
      </c>
      <c r="P119" s="5">
        <v>250.00000001000001</v>
      </c>
      <c r="Q119" s="5">
        <v>250.00000001000001</v>
      </c>
      <c r="R119" s="5">
        <v>250</v>
      </c>
      <c r="S119" s="5">
        <v>250</v>
      </c>
      <c r="T119" s="5">
        <v>250</v>
      </c>
      <c r="U119" s="5">
        <v>250</v>
      </c>
      <c r="V119" s="5">
        <v>250</v>
      </c>
      <c r="W119" s="5">
        <v>250</v>
      </c>
      <c r="X119" s="5">
        <v>250.00000001000001</v>
      </c>
      <c r="Z119" s="64"/>
    </row>
    <row r="120" spans="1:26">
      <c r="A120" s="54" t="s">
        <v>148</v>
      </c>
      <c r="B120" s="54" t="s">
        <v>222</v>
      </c>
      <c r="C120" s="54" t="s">
        <v>223</v>
      </c>
      <c r="D120" s="5">
        <v>0</v>
      </c>
      <c r="E120" s="5">
        <v>0</v>
      </c>
      <c r="F120" s="5">
        <v>0</v>
      </c>
      <c r="G120" s="5">
        <v>0</v>
      </c>
      <c r="H120" s="5">
        <v>0</v>
      </c>
      <c r="I120" s="5">
        <v>0</v>
      </c>
      <c r="J120" s="5">
        <v>239.10836412</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0</v>
      </c>
      <c r="E121" s="5">
        <v>0</v>
      </c>
      <c r="F121" s="5">
        <v>113.73017501</v>
      </c>
      <c r="G121" s="5">
        <v>235.98737151</v>
      </c>
      <c r="H121" s="5">
        <v>366.58792727999997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2" t="s">
        <v>226</v>
      </c>
      <c r="B122" s="102"/>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1" t="s">
        <v>227</v>
      </c>
      <c r="B123" s="101"/>
      <c r="C123" s="86"/>
      <c r="D123" s="55">
        <v>0</v>
      </c>
      <c r="E123" s="55">
        <v>1877.2</v>
      </c>
      <c r="F123" s="55">
        <v>1990.9301750100001</v>
      </c>
      <c r="G123" s="55">
        <v>2213.18737151</v>
      </c>
      <c r="H123" s="55">
        <v>3073.5485648700001</v>
      </c>
      <c r="I123" s="55">
        <v>4598.2201297799993</v>
      </c>
      <c r="J123" s="55">
        <v>6915.0087221100002</v>
      </c>
      <c r="K123" s="55">
        <v>8989.4322458099996</v>
      </c>
      <c r="L123" s="55">
        <v>10522.55037176</v>
      </c>
      <c r="M123" s="55">
        <v>10568.206925100001</v>
      </c>
      <c r="N123" s="55">
        <v>10993.07419721</v>
      </c>
      <c r="O123" s="55">
        <v>12448.000000010001</v>
      </c>
      <c r="P123" s="55">
        <v>14260.500000010001</v>
      </c>
      <c r="Q123" s="55">
        <v>14260.500000010001</v>
      </c>
      <c r="R123" s="55">
        <v>20040.5</v>
      </c>
      <c r="S123" s="55">
        <v>20240.5</v>
      </c>
      <c r="T123" s="55">
        <v>21067.201588249998</v>
      </c>
      <c r="U123" s="55">
        <v>21067.201588249998</v>
      </c>
      <c r="V123" s="55">
        <v>21160.5</v>
      </c>
      <c r="W123" s="55">
        <v>21160.5</v>
      </c>
      <c r="X123" s="55">
        <v>21160.500000010001</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450.52291931000002</v>
      </c>
      <c r="K8" s="5">
        <v>450.52291931000002</v>
      </c>
      <c r="L8" s="5">
        <v>450.52291931000002</v>
      </c>
      <c r="M8" s="5">
        <v>450.52291931000002</v>
      </c>
      <c r="N8" s="5">
        <v>450.52291931000002</v>
      </c>
      <c r="O8" s="5">
        <v>450.52291931000002</v>
      </c>
      <c r="P8" s="5">
        <v>450.52291931000002</v>
      </c>
      <c r="Q8" s="5">
        <v>450.52291931000002</v>
      </c>
      <c r="R8" s="5">
        <v>450.52291931000002</v>
      </c>
      <c r="S8" s="5">
        <v>450.52291931000002</v>
      </c>
      <c r="T8" s="5">
        <v>450.52291931000002</v>
      </c>
      <c r="U8" s="5">
        <v>450.52291931000002</v>
      </c>
      <c r="V8" s="5">
        <v>450.52291931000002</v>
      </c>
      <c r="W8" s="5">
        <v>450.52291931000002</v>
      </c>
      <c r="X8" s="5">
        <v>450.52291931000002</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406.80797302000002</v>
      </c>
      <c r="J10" s="5">
        <v>1349.4770806900001</v>
      </c>
      <c r="K10" s="5">
        <v>1349.4770806900001</v>
      </c>
      <c r="L10" s="5">
        <v>1349.4770806900001</v>
      </c>
      <c r="M10" s="5">
        <v>1349.4770806900001</v>
      </c>
      <c r="N10" s="5">
        <v>1349.4770806900001</v>
      </c>
      <c r="O10" s="5">
        <v>1349.4770806900001</v>
      </c>
      <c r="P10" s="5">
        <v>1349.4770806900001</v>
      </c>
      <c r="Q10" s="5">
        <v>1349.4770806900001</v>
      </c>
      <c r="R10" s="5">
        <v>1349.4770806900001</v>
      </c>
      <c r="S10" s="5">
        <v>1349.4770806900001</v>
      </c>
      <c r="T10" s="5">
        <v>1349.4770806900001</v>
      </c>
      <c r="U10" s="5">
        <v>1349.4770806900001</v>
      </c>
      <c r="V10" s="5">
        <v>1349.4770806900001</v>
      </c>
      <c r="W10" s="5">
        <v>1349.4770806900001</v>
      </c>
      <c r="X10" s="5">
        <v>1349.4770806900001</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133.27141122</v>
      </c>
      <c r="S11" s="5">
        <v>200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190.41473741999999</v>
      </c>
      <c r="K12" s="5">
        <v>278.97753757999999</v>
      </c>
      <c r="L12" s="5">
        <v>425.89473077999997</v>
      </c>
      <c r="M12" s="5">
        <v>425.89473077999997</v>
      </c>
      <c r="N12" s="5">
        <v>425.89473077999997</v>
      </c>
      <c r="O12" s="5">
        <v>425.89473077999997</v>
      </c>
      <c r="P12" s="5">
        <v>425.89473077999997</v>
      </c>
      <c r="Q12" s="5">
        <v>425.89473077999997</v>
      </c>
      <c r="R12" s="5">
        <v>1332.94594643</v>
      </c>
      <c r="S12" s="5">
        <v>1332.94594643</v>
      </c>
      <c r="T12" s="5">
        <v>1332.94594643</v>
      </c>
      <c r="U12" s="5">
        <v>1332.94594643</v>
      </c>
      <c r="V12" s="5">
        <v>1332.94594643</v>
      </c>
      <c r="W12" s="5">
        <v>1332.94594643</v>
      </c>
      <c r="X12" s="5">
        <v>1332.94594643</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3432.0494015700001</v>
      </c>
      <c r="U13" s="5">
        <v>3432.0494015700001</v>
      </c>
      <c r="V13" s="5">
        <v>3521.9087000700001</v>
      </c>
      <c r="W13" s="5">
        <v>4990.6089916199999</v>
      </c>
      <c r="X13" s="5">
        <v>4990.6089916199999</v>
      </c>
    </row>
    <row r="14" spans="1:25">
      <c r="A14" s="54" t="s">
        <v>128</v>
      </c>
      <c r="B14" s="54" t="s">
        <v>174</v>
      </c>
      <c r="C14" s="54" t="s">
        <v>175</v>
      </c>
      <c r="D14" s="5">
        <v>0</v>
      </c>
      <c r="E14" s="5">
        <v>115</v>
      </c>
      <c r="F14" s="5">
        <v>115</v>
      </c>
      <c r="G14" s="5">
        <v>115</v>
      </c>
      <c r="H14" s="5">
        <v>115</v>
      </c>
      <c r="I14" s="5">
        <v>115</v>
      </c>
      <c r="J14" s="5">
        <v>115</v>
      </c>
      <c r="K14" s="5">
        <v>115</v>
      </c>
      <c r="L14" s="5">
        <v>115</v>
      </c>
      <c r="M14" s="5">
        <v>300</v>
      </c>
      <c r="N14" s="5">
        <v>300</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150</v>
      </c>
      <c r="I15" s="5">
        <v>150</v>
      </c>
      <c r="J15" s="5">
        <v>150</v>
      </c>
      <c r="K15" s="5">
        <v>150</v>
      </c>
      <c r="L15" s="5">
        <v>150</v>
      </c>
      <c r="M15" s="5">
        <v>275.49475568999998</v>
      </c>
      <c r="N15" s="5">
        <v>275.49475568999998</v>
      </c>
      <c r="O15" s="5">
        <v>1076.7816310200001</v>
      </c>
      <c r="P15" s="5">
        <v>1503.7214845200001</v>
      </c>
      <c r="Q15" s="5">
        <v>1503.7214845200001</v>
      </c>
      <c r="R15" s="5">
        <v>2200</v>
      </c>
      <c r="S15" s="5">
        <v>2200</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100</v>
      </c>
      <c r="H23" s="5">
        <v>100</v>
      </c>
      <c r="I23" s="5">
        <v>220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120</v>
      </c>
      <c r="U24" s="5">
        <v>120</v>
      </c>
      <c r="V24" s="5">
        <v>120</v>
      </c>
      <c r="W24" s="5">
        <v>120</v>
      </c>
      <c r="X24" s="5">
        <v>120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160</v>
      </c>
      <c r="I27" s="5">
        <v>200</v>
      </c>
      <c r="J27" s="5">
        <v>200</v>
      </c>
      <c r="K27" s="5">
        <v>360</v>
      </c>
      <c r="L27" s="5">
        <v>400</v>
      </c>
      <c r="M27" s="5">
        <v>400</v>
      </c>
      <c r="N27" s="5">
        <v>400</v>
      </c>
      <c r="O27" s="5">
        <v>400</v>
      </c>
      <c r="P27" s="5">
        <v>400</v>
      </c>
      <c r="Q27" s="5">
        <v>400</v>
      </c>
      <c r="R27" s="5">
        <v>400</v>
      </c>
      <c r="S27" s="5">
        <v>400</v>
      </c>
      <c r="T27" s="5">
        <v>400</v>
      </c>
      <c r="U27" s="5">
        <v>400</v>
      </c>
      <c r="V27" s="5">
        <v>400</v>
      </c>
      <c r="W27" s="5">
        <v>400</v>
      </c>
      <c r="X27" s="5">
        <v>400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197.52195484000001</v>
      </c>
      <c r="P29" s="5">
        <v>197.52195484000001</v>
      </c>
      <c r="Q29" s="5">
        <v>197.52195484000001</v>
      </c>
      <c r="R29" s="5">
        <v>715.66315587999998</v>
      </c>
      <c r="S29" s="5">
        <v>776.67849991000003</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25.07071023</v>
      </c>
      <c r="N34" s="5">
        <v>25.07071023</v>
      </c>
      <c r="O34" s="5">
        <v>960</v>
      </c>
      <c r="P34" s="5">
        <v>960</v>
      </c>
      <c r="Q34" s="5">
        <v>960</v>
      </c>
      <c r="R34" s="5">
        <v>960</v>
      </c>
      <c r="S34" s="5">
        <v>960</v>
      </c>
      <c r="T34" s="5">
        <v>960</v>
      </c>
      <c r="U34" s="5">
        <v>960</v>
      </c>
      <c r="V34" s="5">
        <v>960</v>
      </c>
      <c r="W34" s="5">
        <v>960</v>
      </c>
      <c r="X34" s="5">
        <v>960</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227</v>
      </c>
      <c r="B40" s="101"/>
      <c r="C40" s="86"/>
      <c r="D40" s="55">
        <v>0</v>
      </c>
      <c r="E40" s="55">
        <v>790</v>
      </c>
      <c r="F40" s="55">
        <v>790</v>
      </c>
      <c r="G40" s="55">
        <v>890</v>
      </c>
      <c r="H40" s="55">
        <v>1050</v>
      </c>
      <c r="I40" s="55">
        <v>1616.80797302</v>
      </c>
      <c r="J40" s="55">
        <v>3155.4147374200002</v>
      </c>
      <c r="K40" s="55">
        <v>3403.97753758</v>
      </c>
      <c r="L40" s="55">
        <v>3710.8947307799999</v>
      </c>
      <c r="M40" s="55">
        <v>4046.4601966999999</v>
      </c>
      <c r="N40" s="55">
        <v>4046.4601966999999</v>
      </c>
      <c r="O40" s="55">
        <v>8565.1983166400005</v>
      </c>
      <c r="P40" s="55">
        <v>8992.1381701400005</v>
      </c>
      <c r="Q40" s="55">
        <v>8992.1381701400005</v>
      </c>
      <c r="R40" s="55">
        <v>12246.880513529999</v>
      </c>
      <c r="S40" s="55">
        <v>12374.62444634</v>
      </c>
      <c r="T40" s="55">
        <v>13929.995348</v>
      </c>
      <c r="U40" s="55">
        <v>13929.995348</v>
      </c>
      <c r="V40" s="55">
        <v>14019.8546465</v>
      </c>
      <c r="W40" s="55">
        <v>15488.55493805</v>
      </c>
      <c r="X40" s="55">
        <v>15488.55493805</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1396.4218488400002</v>
      </c>
      <c r="U44" s="5">
        <v>1396.4218488400002</v>
      </c>
      <c r="V44" s="5">
        <v>1703.2492599</v>
      </c>
      <c r="W44" s="5">
        <v>1703.2492599</v>
      </c>
      <c r="X44" s="5">
        <v>1703.2492599</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353.46367830999998</v>
      </c>
      <c r="L49" s="5">
        <v>789.82710942999995</v>
      </c>
      <c r="M49" s="5">
        <v>789.82710942999995</v>
      </c>
      <c r="N49" s="5">
        <v>789.82710942999995</v>
      </c>
      <c r="O49" s="5">
        <v>789.82710942999995</v>
      </c>
      <c r="P49" s="5">
        <v>789.82710942999995</v>
      </c>
      <c r="Q49" s="5">
        <v>789.82710942999995</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500</v>
      </c>
      <c r="J51" s="5">
        <v>500</v>
      </c>
      <c r="K51" s="5">
        <v>1400</v>
      </c>
      <c r="L51" s="5">
        <v>1400</v>
      </c>
      <c r="M51" s="5">
        <v>1400</v>
      </c>
      <c r="N51" s="5">
        <v>1400</v>
      </c>
      <c r="O51" s="5">
        <v>1400</v>
      </c>
      <c r="P51" s="5">
        <v>1400</v>
      </c>
      <c r="Q51" s="5">
        <v>1400</v>
      </c>
      <c r="R51" s="5">
        <v>2227.13503145</v>
      </c>
      <c r="S51" s="5">
        <v>2967.3556347900003</v>
      </c>
      <c r="T51" s="5">
        <v>4050.2989474800002</v>
      </c>
      <c r="U51" s="5">
        <v>4050.2989474800002</v>
      </c>
      <c r="V51" s="5">
        <v>4050.2989474800002</v>
      </c>
      <c r="W51" s="5">
        <v>4050.2989474800002</v>
      </c>
      <c r="X51" s="5">
        <v>4050.2989474800002</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2231.1087704900001</v>
      </c>
      <c r="S53" s="5">
        <v>2231.1087704900001</v>
      </c>
      <c r="T53" s="5">
        <v>4064.0097343799998</v>
      </c>
      <c r="U53" s="5">
        <v>4064.0097343799998</v>
      </c>
      <c r="V53" s="5">
        <v>4064.0097343799998</v>
      </c>
      <c r="W53" s="5">
        <v>4064.0097343799998</v>
      </c>
      <c r="X53" s="5">
        <v>4064.0097343799998</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794.47523364000006</v>
      </c>
      <c r="P54" s="5">
        <v>794.47523364000006</v>
      </c>
      <c r="Q54" s="5">
        <v>794.47523364000006</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200</v>
      </c>
      <c r="Q60" s="5">
        <v>200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500.87807841</v>
      </c>
      <c r="J64" s="5">
        <v>500.87807841</v>
      </c>
      <c r="K64" s="5">
        <v>531.90442043999997</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146</v>
      </c>
      <c r="B65" s="54" t="s">
        <v>198</v>
      </c>
      <c r="C65" s="54" t="s">
        <v>199</v>
      </c>
      <c r="D65" s="5">
        <v>0</v>
      </c>
      <c r="E65" s="5">
        <v>0</v>
      </c>
      <c r="F65" s="5">
        <v>0</v>
      </c>
      <c r="G65" s="5">
        <v>0</v>
      </c>
      <c r="H65" s="5">
        <v>0</v>
      </c>
      <c r="I65" s="5">
        <v>0</v>
      </c>
      <c r="J65" s="5">
        <v>189.12192159</v>
      </c>
      <c r="K65" s="5">
        <v>638.09557956000003</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146</v>
      </c>
      <c r="B66" s="54" t="s">
        <v>200</v>
      </c>
      <c r="C66" s="54" t="s">
        <v>201</v>
      </c>
      <c r="D66" s="5">
        <v>0</v>
      </c>
      <c r="E66" s="5">
        <v>0</v>
      </c>
      <c r="F66" s="5">
        <v>0</v>
      </c>
      <c r="G66" s="5">
        <v>0</v>
      </c>
      <c r="H66" s="5">
        <v>0</v>
      </c>
      <c r="I66" s="5">
        <v>109.12192159</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55</v>
      </c>
      <c r="T67" s="5">
        <v>55</v>
      </c>
      <c r="U67" s="5">
        <v>55</v>
      </c>
      <c r="V67" s="5">
        <v>228.86600010000001</v>
      </c>
      <c r="W67" s="5">
        <v>519.17131411000003</v>
      </c>
      <c r="X67" s="5">
        <v>519.17131411000003</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7.1592820100000001</v>
      </c>
      <c r="P69" s="5">
        <v>7.1592820100000001</v>
      </c>
      <c r="Q69" s="5">
        <v>7.1592820100000001</v>
      </c>
      <c r="R69" s="5">
        <v>147.75651995999999</v>
      </c>
      <c r="S69" s="5">
        <v>329.74741865999999</v>
      </c>
      <c r="T69" s="5">
        <v>570.05004242999996</v>
      </c>
      <c r="U69" s="5">
        <v>570.05004242999996</v>
      </c>
      <c r="V69" s="5">
        <v>812.37494382</v>
      </c>
      <c r="W69" s="5">
        <v>812.37494382</v>
      </c>
      <c r="X69" s="5">
        <v>812.37494382</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56.105351480000003</v>
      </c>
      <c r="T70" s="5">
        <v>379.62925970999999</v>
      </c>
      <c r="U70" s="5">
        <v>379.62925970999999</v>
      </c>
      <c r="V70" s="5">
        <v>379.62925970999999</v>
      </c>
      <c r="W70" s="5">
        <v>379.62925970999999</v>
      </c>
      <c r="X70" s="5">
        <v>379.62925970999999</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183.55316948999999</v>
      </c>
      <c r="Q76" s="5">
        <v>250</v>
      </c>
      <c r="R76" s="5">
        <v>250</v>
      </c>
      <c r="S76" s="5">
        <v>250</v>
      </c>
      <c r="T76" s="5">
        <v>250</v>
      </c>
      <c r="U76" s="5">
        <v>250</v>
      </c>
      <c r="V76" s="5">
        <v>250</v>
      </c>
      <c r="W76" s="5">
        <v>250</v>
      </c>
      <c r="X76" s="5">
        <v>250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113.73017501</v>
      </c>
      <c r="G78" s="5">
        <v>235.98737151</v>
      </c>
      <c r="H78" s="5">
        <v>366.58792727999997</v>
      </c>
      <c r="I78" s="5">
        <v>502.64650103999998</v>
      </c>
      <c r="J78" s="5">
        <v>580.76188530000002</v>
      </c>
      <c r="K78" s="5">
        <v>735.56957637000005</v>
      </c>
      <c r="L78" s="5">
        <v>839.93978736999998</v>
      </c>
      <c r="M78" s="5">
        <v>920.43571325999994</v>
      </c>
      <c r="N78" s="5">
        <v>1119.9239661900001</v>
      </c>
      <c r="O78" s="5">
        <v>1222.6406120300001</v>
      </c>
      <c r="P78" s="5">
        <v>1222.6406120300001</v>
      </c>
      <c r="Q78" s="5">
        <v>1247.0352357199999</v>
      </c>
      <c r="R78" s="5">
        <v>1378.3449932799999</v>
      </c>
      <c r="S78" s="5">
        <v>1472.7846570500001</v>
      </c>
      <c r="T78" s="5">
        <v>1754.21368046</v>
      </c>
      <c r="U78" s="5">
        <v>1754.21368046</v>
      </c>
      <c r="V78" s="5">
        <v>1808.67761574</v>
      </c>
      <c r="W78" s="5">
        <v>1839.0230516399999</v>
      </c>
      <c r="X78" s="5">
        <v>1839.0230516399999</v>
      </c>
      <c r="Y78" s="3"/>
    </row>
    <row r="79" spans="1:25">
      <c r="A79" s="101" t="s">
        <v>227</v>
      </c>
      <c r="B79" s="101"/>
      <c r="C79" s="86"/>
      <c r="D79" s="55">
        <v>0</v>
      </c>
      <c r="E79" s="55">
        <v>1087.2</v>
      </c>
      <c r="F79" s="55">
        <v>1200.9301750100001</v>
      </c>
      <c r="G79" s="55">
        <v>1323.18737151</v>
      </c>
      <c r="H79" s="55">
        <v>2023.5485648700001</v>
      </c>
      <c r="I79" s="55">
        <v>2889.6465010399997</v>
      </c>
      <c r="J79" s="55">
        <v>3492.7618852999999</v>
      </c>
      <c r="K79" s="55">
        <v>5381.03325468</v>
      </c>
      <c r="L79" s="55">
        <v>6401.7668967999998</v>
      </c>
      <c r="M79" s="55">
        <v>6482.2628226899997</v>
      </c>
      <c r="N79" s="55">
        <v>6681.7510756199999</v>
      </c>
      <c r="O79" s="55">
        <v>7587.1022371099998</v>
      </c>
      <c r="P79" s="55">
        <v>7970.6554065999999</v>
      </c>
      <c r="Q79" s="55">
        <v>8061.4968607999999</v>
      </c>
      <c r="R79" s="55">
        <v>12907.345315179999</v>
      </c>
      <c r="S79" s="55">
        <v>14035.10183247</v>
      </c>
      <c r="T79" s="55">
        <v>18547.623513300001</v>
      </c>
      <c r="U79" s="55">
        <v>18547.623513300001</v>
      </c>
      <c r="V79" s="55">
        <v>19325.105761129998</v>
      </c>
      <c r="W79" s="55">
        <v>19645.756511039999</v>
      </c>
      <c r="X79" s="55">
        <v>19645.756511039999</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1451.4218488400002</v>
      </c>
      <c r="U85" s="5">
        <v>1451.4218488400002</v>
      </c>
      <c r="V85" s="5">
        <v>1758.2492599</v>
      </c>
      <c r="W85" s="5">
        <v>1758.2492599</v>
      </c>
      <c r="X85" s="5">
        <v>1758.2492599</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450.52291931000002</v>
      </c>
      <c r="K88" s="5">
        <v>450.52291931000002</v>
      </c>
      <c r="L88" s="5">
        <v>450.52291931000002</v>
      </c>
      <c r="M88" s="5">
        <v>450.52291931000002</v>
      </c>
      <c r="N88" s="5">
        <v>450.52291931000002</v>
      </c>
      <c r="O88" s="5">
        <v>450.52291931000002</v>
      </c>
      <c r="P88" s="5">
        <v>450.52291931000002</v>
      </c>
      <c r="Q88" s="5">
        <v>450.52291931000002</v>
      </c>
      <c r="R88" s="5">
        <v>1450.5229193099999</v>
      </c>
      <c r="S88" s="5">
        <v>1450.5229193099999</v>
      </c>
      <c r="T88" s="5">
        <v>1450.5229193099999</v>
      </c>
      <c r="U88" s="5">
        <v>1450.5229193099999</v>
      </c>
      <c r="V88" s="5">
        <v>1450.5229193099999</v>
      </c>
      <c r="W88" s="5">
        <v>1450.5229193099999</v>
      </c>
      <c r="X88" s="5">
        <v>1450.5229193099999</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406.80797302000002</v>
      </c>
      <c r="J90" s="5">
        <v>1349.4770806900001</v>
      </c>
      <c r="K90" s="5">
        <v>1702.9407590000001</v>
      </c>
      <c r="L90" s="5">
        <v>2139.3041901199999</v>
      </c>
      <c r="M90" s="5">
        <v>2139.3041901199999</v>
      </c>
      <c r="N90" s="5">
        <v>2139.3041901199999</v>
      </c>
      <c r="O90" s="5">
        <v>2139.3041901199999</v>
      </c>
      <c r="P90" s="5">
        <v>2139.3041901199999</v>
      </c>
      <c r="Q90" s="5">
        <v>2139.3041901199999</v>
      </c>
      <c r="R90" s="5">
        <v>2249.4770806900001</v>
      </c>
      <c r="S90" s="5">
        <v>2249.4770806900001</v>
      </c>
      <c r="T90" s="5">
        <v>2249.4770806900001</v>
      </c>
      <c r="U90" s="5">
        <v>2249.4770806900001</v>
      </c>
      <c r="V90" s="5">
        <v>2249.4770806900001</v>
      </c>
      <c r="W90" s="5">
        <v>2249.4770806900001</v>
      </c>
      <c r="X90" s="5">
        <v>2249.4770806900001</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433.27141122</v>
      </c>
      <c r="S91" s="5">
        <v>500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690.41473741999994</v>
      </c>
      <c r="K92" s="5">
        <v>1678.97753758</v>
      </c>
      <c r="L92" s="5">
        <v>1825.8947307799999</v>
      </c>
      <c r="M92" s="5">
        <v>1825.8947307799999</v>
      </c>
      <c r="N92" s="5">
        <v>1825.8947307799999</v>
      </c>
      <c r="O92" s="5">
        <v>1825.8947307799999</v>
      </c>
      <c r="P92" s="5">
        <v>1825.8947307799999</v>
      </c>
      <c r="Q92" s="5">
        <v>1825.8947307799999</v>
      </c>
      <c r="R92" s="5">
        <v>3560.0809778800003</v>
      </c>
      <c r="S92" s="5">
        <v>4300.3015812200001</v>
      </c>
      <c r="T92" s="5">
        <v>5383.2448939100004</v>
      </c>
      <c r="U92" s="5">
        <v>5383.2448939100004</v>
      </c>
      <c r="V92" s="5">
        <v>5383.2448939100004</v>
      </c>
      <c r="W92" s="5">
        <v>5383.2448939100004</v>
      </c>
      <c r="X92" s="5">
        <v>5383.2448939100004</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3432.0494015700001</v>
      </c>
      <c r="U93" s="5">
        <v>3432.0494015700001</v>
      </c>
      <c r="V93" s="5">
        <v>3521.9087000700001</v>
      </c>
      <c r="W93" s="5">
        <v>4990.6089916199999</v>
      </c>
      <c r="X93" s="5">
        <v>4990.6089916199999</v>
      </c>
      <c r="Y93" s="3"/>
    </row>
    <row r="94" spans="1:25">
      <c r="A94" s="54" t="s">
        <v>128</v>
      </c>
      <c r="B94" s="54" t="s">
        <v>174</v>
      </c>
      <c r="C94" s="54" t="s">
        <v>175</v>
      </c>
      <c r="D94" s="5">
        <v>0</v>
      </c>
      <c r="E94" s="5">
        <v>115</v>
      </c>
      <c r="F94" s="5">
        <v>115</v>
      </c>
      <c r="G94" s="5">
        <v>115</v>
      </c>
      <c r="H94" s="5">
        <v>115</v>
      </c>
      <c r="I94" s="5">
        <v>115</v>
      </c>
      <c r="J94" s="5">
        <v>115</v>
      </c>
      <c r="K94" s="5">
        <v>115</v>
      </c>
      <c r="L94" s="5">
        <v>115</v>
      </c>
      <c r="M94" s="5">
        <v>300</v>
      </c>
      <c r="N94" s="5">
        <v>300</v>
      </c>
      <c r="O94" s="5">
        <v>300</v>
      </c>
      <c r="P94" s="5">
        <v>300</v>
      </c>
      <c r="Q94" s="5">
        <v>300</v>
      </c>
      <c r="R94" s="5">
        <v>2531.1087704900001</v>
      </c>
      <c r="S94" s="5">
        <v>2531.1087704900001</v>
      </c>
      <c r="T94" s="5">
        <v>4364.0097343799998</v>
      </c>
      <c r="U94" s="5">
        <v>4364.0097343799998</v>
      </c>
      <c r="V94" s="5">
        <v>4364.0097343799998</v>
      </c>
      <c r="W94" s="5">
        <v>4364.0097343799998</v>
      </c>
      <c r="X94" s="5">
        <v>4364.0097343799998</v>
      </c>
      <c r="Y94" s="3"/>
    </row>
    <row r="95" spans="1:25">
      <c r="A95" s="54" t="s">
        <v>128</v>
      </c>
      <c r="B95" s="54" t="s">
        <v>176</v>
      </c>
      <c r="C95" s="54" t="s">
        <v>177</v>
      </c>
      <c r="D95" s="5">
        <v>0</v>
      </c>
      <c r="E95" s="5">
        <v>150</v>
      </c>
      <c r="F95" s="5">
        <v>150</v>
      </c>
      <c r="G95" s="5">
        <v>150</v>
      </c>
      <c r="H95" s="5">
        <v>150</v>
      </c>
      <c r="I95" s="5">
        <v>150</v>
      </c>
      <c r="J95" s="5">
        <v>150</v>
      </c>
      <c r="K95" s="5">
        <v>150</v>
      </c>
      <c r="L95" s="5">
        <v>150</v>
      </c>
      <c r="M95" s="5">
        <v>275.49475568999998</v>
      </c>
      <c r="N95" s="5">
        <v>275.49475568999998</v>
      </c>
      <c r="O95" s="5">
        <v>1871.2568646600002</v>
      </c>
      <c r="P95" s="5">
        <v>2298.1967181600003</v>
      </c>
      <c r="Q95" s="5">
        <v>2298.1967181600003</v>
      </c>
      <c r="R95" s="5">
        <v>3000</v>
      </c>
      <c r="S95" s="5">
        <v>3000</v>
      </c>
      <c r="T95" s="5">
        <v>3000</v>
      </c>
      <c r="U95" s="5">
        <v>3000</v>
      </c>
      <c r="V95" s="5">
        <v>3000</v>
      </c>
      <c r="W95" s="5">
        <v>3000</v>
      </c>
      <c r="X95" s="5">
        <v>3000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200</v>
      </c>
      <c r="Q101" s="5">
        <v>200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100</v>
      </c>
      <c r="H103" s="5">
        <v>100</v>
      </c>
      <c r="I103" s="5">
        <v>220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820</v>
      </c>
      <c r="U104" s="5">
        <v>820</v>
      </c>
      <c r="V104" s="5">
        <v>820</v>
      </c>
      <c r="W104" s="5">
        <v>820</v>
      </c>
      <c r="X104" s="5">
        <v>820</v>
      </c>
    </row>
    <row r="105" spans="1:25">
      <c r="A105" s="54" t="s">
        <v>146</v>
      </c>
      <c r="B105" s="54" t="s">
        <v>196</v>
      </c>
      <c r="C105" s="54" t="s">
        <v>197</v>
      </c>
      <c r="D105" s="5">
        <v>0</v>
      </c>
      <c r="E105" s="5">
        <v>151.19999999999999</v>
      </c>
      <c r="F105" s="5">
        <v>151.19999999999999</v>
      </c>
      <c r="G105" s="5">
        <v>151.19999999999999</v>
      </c>
      <c r="H105" s="5">
        <v>151.19999999999999</v>
      </c>
      <c r="I105" s="5">
        <v>500.87807841</v>
      </c>
      <c r="J105" s="5">
        <v>500.87807841</v>
      </c>
      <c r="K105" s="5">
        <v>531.90442043999997</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146</v>
      </c>
      <c r="B106" s="54" t="s">
        <v>198</v>
      </c>
      <c r="C106" s="54" t="s">
        <v>199</v>
      </c>
      <c r="D106" s="5">
        <v>0</v>
      </c>
      <c r="E106" s="5">
        <v>0</v>
      </c>
      <c r="F106" s="5">
        <v>0</v>
      </c>
      <c r="G106" s="5">
        <v>0</v>
      </c>
      <c r="H106" s="5">
        <v>0</v>
      </c>
      <c r="I106" s="5">
        <v>0</v>
      </c>
      <c r="J106" s="5">
        <v>189.12192159</v>
      </c>
      <c r="K106" s="5">
        <v>638.09557956000003</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146</v>
      </c>
      <c r="B107" s="54" t="s">
        <v>200</v>
      </c>
      <c r="C107" s="54" t="s">
        <v>201</v>
      </c>
      <c r="D107" s="5">
        <v>0</v>
      </c>
      <c r="E107" s="5">
        <v>0</v>
      </c>
      <c r="F107" s="5">
        <v>0</v>
      </c>
      <c r="G107" s="5">
        <v>0</v>
      </c>
      <c r="H107" s="5">
        <v>160</v>
      </c>
      <c r="I107" s="5">
        <v>309.12192159</v>
      </c>
      <c r="J107" s="5">
        <v>600</v>
      </c>
      <c r="K107" s="5">
        <v>760</v>
      </c>
      <c r="L107" s="5">
        <v>800</v>
      </c>
      <c r="M107" s="5">
        <v>800</v>
      </c>
      <c r="N107" s="5">
        <v>800</v>
      </c>
      <c r="O107" s="5">
        <v>800</v>
      </c>
      <c r="P107" s="5">
        <v>800</v>
      </c>
      <c r="Q107" s="5">
        <v>800</v>
      </c>
      <c r="R107" s="5">
        <v>800</v>
      </c>
      <c r="S107" s="5">
        <v>800</v>
      </c>
      <c r="T107" s="5">
        <v>800</v>
      </c>
      <c r="U107" s="5">
        <v>800</v>
      </c>
      <c r="V107" s="5">
        <v>800</v>
      </c>
      <c r="W107" s="5">
        <v>800</v>
      </c>
      <c r="X107" s="5">
        <v>800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0</v>
      </c>
      <c r="S108" s="5">
        <v>55</v>
      </c>
      <c r="T108" s="5">
        <v>55</v>
      </c>
      <c r="U108" s="5">
        <v>55</v>
      </c>
      <c r="V108" s="5">
        <v>228.86600010000001</v>
      </c>
      <c r="W108" s="5">
        <v>519.17131411000003</v>
      </c>
      <c r="X108" s="5">
        <v>519.17131411000003</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197.52195484000001</v>
      </c>
      <c r="P109" s="5">
        <v>197.52195484000001</v>
      </c>
      <c r="Q109" s="5">
        <v>197.52195484000001</v>
      </c>
      <c r="R109" s="5">
        <v>715.66315587999998</v>
      </c>
      <c r="S109" s="5">
        <v>776.67849991000003</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7.1592820100000001</v>
      </c>
      <c r="P110" s="5">
        <v>7.1592820100000001</v>
      </c>
      <c r="Q110" s="5">
        <v>7.1592820100000001</v>
      </c>
      <c r="R110" s="5">
        <v>147.75651995999999</v>
      </c>
      <c r="S110" s="5">
        <v>329.74741865999999</v>
      </c>
      <c r="T110" s="5">
        <v>570.05004242999996</v>
      </c>
      <c r="U110" s="5">
        <v>570.05004242999996</v>
      </c>
      <c r="V110" s="5">
        <v>812.37494382</v>
      </c>
      <c r="W110" s="5">
        <v>812.37494382</v>
      </c>
      <c r="X110" s="5">
        <v>812.37494382</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56.105351480000003</v>
      </c>
      <c r="T111" s="5">
        <v>379.62925970999999</v>
      </c>
      <c r="U111" s="5">
        <v>379.62925970999999</v>
      </c>
      <c r="V111" s="5">
        <v>379.62925970999999</v>
      </c>
      <c r="W111" s="5">
        <v>379.62925970999999</v>
      </c>
      <c r="X111" s="5">
        <v>379.62925970999999</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25.07071023</v>
      </c>
      <c r="N114" s="5">
        <v>25.07071023</v>
      </c>
      <c r="O114" s="5">
        <v>960</v>
      </c>
      <c r="P114" s="5">
        <v>960</v>
      </c>
      <c r="Q114" s="5">
        <v>960</v>
      </c>
      <c r="R114" s="5">
        <v>960</v>
      </c>
      <c r="S114" s="5">
        <v>960</v>
      </c>
      <c r="T114" s="5">
        <v>960</v>
      </c>
      <c r="U114" s="5">
        <v>960</v>
      </c>
      <c r="V114" s="5">
        <v>960</v>
      </c>
      <c r="W114" s="5">
        <v>960</v>
      </c>
      <c r="X114" s="5">
        <v>960</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183.55316948999999</v>
      </c>
      <c r="Q117" s="5">
        <v>250</v>
      </c>
      <c r="R117" s="5">
        <v>250</v>
      </c>
      <c r="S117" s="5">
        <v>250</v>
      </c>
      <c r="T117" s="5">
        <v>250</v>
      </c>
      <c r="U117" s="5">
        <v>250</v>
      </c>
      <c r="V117" s="5">
        <v>250</v>
      </c>
      <c r="W117" s="5">
        <v>250</v>
      </c>
      <c r="X117" s="5">
        <v>250</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148</v>
      </c>
      <c r="B119" s="54" t="s">
        <v>224</v>
      </c>
      <c r="C119" s="54" t="s">
        <v>225</v>
      </c>
      <c r="D119" s="5">
        <v>0</v>
      </c>
      <c r="E119" s="5">
        <v>0</v>
      </c>
      <c r="F119" s="5">
        <v>113.73017501</v>
      </c>
      <c r="G119" s="5">
        <v>235.98737151</v>
      </c>
      <c r="H119" s="5">
        <v>366.58792727999997</v>
      </c>
      <c r="I119" s="5">
        <v>502.64650103999998</v>
      </c>
      <c r="J119" s="5">
        <v>580.76188530000002</v>
      </c>
      <c r="K119" s="5">
        <v>735.56957637000005</v>
      </c>
      <c r="L119" s="5">
        <v>839.93978736999998</v>
      </c>
      <c r="M119" s="5">
        <v>920.43571325999994</v>
      </c>
      <c r="N119" s="5">
        <v>1119.9239661900001</v>
      </c>
      <c r="O119" s="5">
        <v>1222.6406120300001</v>
      </c>
      <c r="P119" s="5">
        <v>1222.6406120300001</v>
      </c>
      <c r="Q119" s="5">
        <v>1247.0352357199999</v>
      </c>
      <c r="R119" s="5">
        <v>1378.3449932799999</v>
      </c>
      <c r="S119" s="5">
        <v>1472.7846570500001</v>
      </c>
      <c r="T119" s="5">
        <v>1754.21368046</v>
      </c>
      <c r="U119" s="5">
        <v>1754.21368046</v>
      </c>
      <c r="V119" s="5">
        <v>1808.67761574</v>
      </c>
      <c r="W119" s="5">
        <v>1839.0230516399999</v>
      </c>
      <c r="X119" s="5">
        <v>1839.0230516399999</v>
      </c>
    </row>
    <row r="120" spans="1:24">
      <c r="A120" s="101" t="s">
        <v>227</v>
      </c>
      <c r="B120" s="101"/>
      <c r="C120" s="86"/>
      <c r="D120" s="55">
        <v>0</v>
      </c>
      <c r="E120" s="55">
        <v>1877.2</v>
      </c>
      <c r="F120" s="55">
        <v>1990.9301750100001</v>
      </c>
      <c r="G120" s="55">
        <v>2213.18737151</v>
      </c>
      <c r="H120" s="55">
        <v>3073.5485648699996</v>
      </c>
      <c r="I120" s="55">
        <v>4506.4544740599995</v>
      </c>
      <c r="J120" s="55">
        <v>6648.1766227200005</v>
      </c>
      <c r="K120" s="55">
        <v>8785.01079226</v>
      </c>
      <c r="L120" s="55">
        <v>10112.661627580001</v>
      </c>
      <c r="M120" s="55">
        <v>10528.72301939</v>
      </c>
      <c r="N120" s="55">
        <v>10728.211272320001</v>
      </c>
      <c r="O120" s="55">
        <v>16152.300553749999</v>
      </c>
      <c r="P120" s="55">
        <v>16962.793576740001</v>
      </c>
      <c r="Q120" s="55">
        <v>17053.63503094</v>
      </c>
      <c r="R120" s="55">
        <v>25154.225828709998</v>
      </c>
      <c r="S120" s="55">
        <v>26409.726278810002</v>
      </c>
      <c r="T120" s="55">
        <v>32477.618861300001</v>
      </c>
      <c r="U120" s="55">
        <v>32477.618861300001</v>
      </c>
      <c r="V120" s="55">
        <v>33344.960407629995</v>
      </c>
      <c r="W120" s="55">
        <v>35134.311449089997</v>
      </c>
      <c r="X120" s="55">
        <v>35134.311449089997</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153</v>
      </c>
      <c r="B3" s="103"/>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140.88790396999977</v>
      </c>
      <c r="F5" s="5">
        <v>136.40748203499965</v>
      </c>
      <c r="G5" s="5">
        <v>139.13363277000019</v>
      </c>
      <c r="H5" s="5">
        <v>141.48085616499978</v>
      </c>
      <c r="I5" s="5">
        <v>138.75210816500001</v>
      </c>
      <c r="J5" s="5">
        <v>141.41046051000043</v>
      </c>
      <c r="K5" s="5">
        <v>120.75828622000036</v>
      </c>
      <c r="L5" s="5">
        <v>132.42480388499979</v>
      </c>
      <c r="M5" s="5">
        <v>124.08203917999985</v>
      </c>
      <c r="N5" s="5">
        <v>118.59546836499965</v>
      </c>
      <c r="O5" s="5">
        <v>125.67910245000013</v>
      </c>
      <c r="P5" s="5">
        <v>126.75361484499992</v>
      </c>
      <c r="Q5" s="5">
        <v>128.43189106000025</v>
      </c>
      <c r="R5" s="5">
        <v>140.99805016000025</v>
      </c>
      <c r="S5" s="5">
        <v>138.4301355800005</v>
      </c>
      <c r="T5" s="5">
        <v>140.6533687900002</v>
      </c>
      <c r="U5" s="5">
        <v>120.8234091900004</v>
      </c>
      <c r="V5" s="5">
        <v>132.73794863999964</v>
      </c>
      <c r="W5" s="5">
        <v>133.49092520500008</v>
      </c>
      <c r="X5" s="5">
        <v>130.39868126999869</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2804.1286025765153</v>
      </c>
      <c r="K7" s="5">
        <v>2237.6515086732888</v>
      </c>
      <c r="L7" s="5">
        <v>2521.5222865346486</v>
      </c>
      <c r="M7" s="5">
        <v>2568.8976010991237</v>
      </c>
      <c r="N7" s="5">
        <v>2540.8690021763769</v>
      </c>
      <c r="O7" s="5">
        <v>2692.207520540423</v>
      </c>
      <c r="P7" s="5">
        <v>2679.4986617495806</v>
      </c>
      <c r="Q7" s="5">
        <v>2685.7755753044908</v>
      </c>
      <c r="R7" s="5">
        <v>2746.6700184881606</v>
      </c>
      <c r="S7" s="5">
        <v>2718.0167470204719</v>
      </c>
      <c r="T7" s="5">
        <v>2792.3288182573729</v>
      </c>
      <c r="U7" s="5">
        <v>2230.9326205683701</v>
      </c>
      <c r="V7" s="5">
        <v>2529.4444900702474</v>
      </c>
      <c r="W7" s="5">
        <v>2631.1594644051056</v>
      </c>
      <c r="X7" s="5">
        <v>2607.2454180721647</v>
      </c>
    </row>
    <row r="8" spans="1:26">
      <c r="A8" s="54" t="s">
        <v>145</v>
      </c>
      <c r="B8" s="54" t="s">
        <v>162</v>
      </c>
      <c r="C8" s="54" t="s">
        <v>163</v>
      </c>
      <c r="D8" s="5">
        <v>0</v>
      </c>
      <c r="E8" s="5">
        <v>943.82879678500012</v>
      </c>
      <c r="F8" s="5">
        <v>939.86400733000198</v>
      </c>
      <c r="G8" s="5">
        <v>931.48331820500107</v>
      </c>
      <c r="H8" s="5">
        <v>942.5551178450014</v>
      </c>
      <c r="I8" s="5">
        <v>948.51838938499532</v>
      </c>
      <c r="J8" s="5">
        <v>948.66254210500051</v>
      </c>
      <c r="K8" s="5">
        <v>776.50779414499937</v>
      </c>
      <c r="L8" s="5">
        <v>875.6630610499991</v>
      </c>
      <c r="M8" s="5">
        <v>834.79505287734287</v>
      </c>
      <c r="N8" s="5">
        <v>855.14112976078502</v>
      </c>
      <c r="O8" s="5">
        <v>860.54063360919042</v>
      </c>
      <c r="P8" s="5">
        <v>895.11782827952572</v>
      </c>
      <c r="Q8" s="5">
        <v>892.46022317454208</v>
      </c>
      <c r="R8" s="5">
        <v>943.11305324000205</v>
      </c>
      <c r="S8" s="5">
        <v>940.41221714499852</v>
      </c>
      <c r="T8" s="5">
        <v>945.95938182500026</v>
      </c>
      <c r="U8" s="5">
        <v>776.76297240499821</v>
      </c>
      <c r="V8" s="5">
        <v>876.79983778999804</v>
      </c>
      <c r="W8" s="5">
        <v>882.64349491999963</v>
      </c>
      <c r="X8" s="5">
        <v>914.87274360000117</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1120.219709738145</v>
      </c>
      <c r="J10" s="5">
        <v>1092.3501998415361</v>
      </c>
      <c r="K10" s="5">
        <v>901.19177446047399</v>
      </c>
      <c r="L10" s="5">
        <v>1011.2604327068382</v>
      </c>
      <c r="M10" s="5">
        <v>996.67638332894967</v>
      </c>
      <c r="N10" s="5">
        <v>1064.620790567066</v>
      </c>
      <c r="O10" s="5">
        <v>1050.5366392377368</v>
      </c>
      <c r="P10" s="5">
        <v>1063.481055478698</v>
      </c>
      <c r="Q10" s="5">
        <v>1097.0695993697086</v>
      </c>
      <c r="R10" s="5">
        <v>1119.6083859795892</v>
      </c>
      <c r="S10" s="5">
        <v>1116.0210483171247</v>
      </c>
      <c r="T10" s="5">
        <v>1088.9656038891724</v>
      </c>
      <c r="U10" s="5">
        <v>902.1379532593852</v>
      </c>
      <c r="V10" s="5">
        <v>1013.3421964356202</v>
      </c>
      <c r="W10" s="5">
        <v>1014.9185008511409</v>
      </c>
      <c r="X10" s="5">
        <v>1084.31933449596</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145</v>
      </c>
      <c r="B12" s="54" t="s">
        <v>170</v>
      </c>
      <c r="C12" s="54" t="s">
        <v>171</v>
      </c>
      <c r="D12" s="5">
        <v>0</v>
      </c>
      <c r="E12" s="5">
        <v>0</v>
      </c>
      <c r="F12" s="5">
        <v>0</v>
      </c>
      <c r="G12" s="5">
        <v>0</v>
      </c>
      <c r="H12" s="5">
        <v>0</v>
      </c>
      <c r="I12" s="5">
        <v>0</v>
      </c>
      <c r="J12" s="5">
        <v>489.82364712336744</v>
      </c>
      <c r="K12" s="5">
        <v>547.68564670482328</v>
      </c>
      <c r="L12" s="5">
        <v>2214.1636479094</v>
      </c>
      <c r="M12" s="5">
        <v>2279.5044753155798</v>
      </c>
      <c r="N12" s="5">
        <v>2419.429742010856</v>
      </c>
      <c r="O12" s="5">
        <v>2394.7247818716069</v>
      </c>
      <c r="P12" s="5">
        <v>2349.5107086364214</v>
      </c>
      <c r="Q12" s="5">
        <v>2354.2895430094354</v>
      </c>
      <c r="R12" s="5">
        <v>2449.8997836680951</v>
      </c>
      <c r="S12" s="5">
        <v>2440.6689858244749</v>
      </c>
      <c r="T12" s="5">
        <v>2408.5979564285831</v>
      </c>
      <c r="U12" s="5">
        <v>2058.1679781516077</v>
      </c>
      <c r="V12" s="5">
        <v>2220.6350044828305</v>
      </c>
      <c r="W12" s="5">
        <v>2283.6458392003242</v>
      </c>
      <c r="X12" s="5">
        <v>2433.9746976669821</v>
      </c>
    </row>
    <row r="13" spans="1:26">
      <c r="A13" s="54" t="s">
        <v>128</v>
      </c>
      <c r="B13" s="54" t="s">
        <v>172</v>
      </c>
      <c r="C13" s="54" t="s">
        <v>173</v>
      </c>
      <c r="D13" s="5">
        <v>0</v>
      </c>
      <c r="E13" s="5">
        <v>314.75083677000015</v>
      </c>
      <c r="F13" s="5">
        <v>315.55493034000125</v>
      </c>
      <c r="G13" s="5">
        <v>305.9138155249986</v>
      </c>
      <c r="H13" s="5">
        <v>327.11529797999958</v>
      </c>
      <c r="I13" s="5">
        <v>328.82066023499999</v>
      </c>
      <c r="J13" s="5">
        <v>318.75987568999903</v>
      </c>
      <c r="K13" s="5">
        <v>277.30191913999869</v>
      </c>
      <c r="L13" s="5">
        <v>291.32923492499907</v>
      </c>
      <c r="M13" s="5">
        <v>308.10457426499994</v>
      </c>
      <c r="N13" s="5">
        <v>320.68747314499939</v>
      </c>
      <c r="O13" s="5">
        <v>318.31056137499769</v>
      </c>
      <c r="P13" s="5">
        <v>315.90601176999985</v>
      </c>
      <c r="Q13" s="5">
        <v>307.75328249999939</v>
      </c>
      <c r="R13" s="5">
        <v>327.37207860499939</v>
      </c>
      <c r="S13" s="5">
        <v>329.09265777499974</v>
      </c>
      <c r="T13" s="5">
        <v>316.34642623499929</v>
      </c>
      <c r="U13" s="5">
        <v>278.24993302499979</v>
      </c>
      <c r="V13" s="5">
        <v>292.64061338999983</v>
      </c>
      <c r="W13" s="5">
        <v>307.48129956499889</v>
      </c>
      <c r="X13" s="5">
        <v>319.638355055001</v>
      </c>
    </row>
    <row r="14" spans="1:26">
      <c r="A14" s="54" t="s">
        <v>128</v>
      </c>
      <c r="B14" s="54" t="s">
        <v>174</v>
      </c>
      <c r="C14" s="54" t="s">
        <v>175</v>
      </c>
      <c r="D14" s="5">
        <v>0</v>
      </c>
      <c r="E14" s="5">
        <v>289.68446386999915</v>
      </c>
      <c r="F14" s="5">
        <v>292.42035354500024</v>
      </c>
      <c r="G14" s="5">
        <v>274.3253770150011</v>
      </c>
      <c r="H14" s="5">
        <v>298.33823917000029</v>
      </c>
      <c r="I14" s="5">
        <v>513.0793532521368</v>
      </c>
      <c r="J14" s="5">
        <v>738.84345789576491</v>
      </c>
      <c r="K14" s="5">
        <v>646.6859300999987</v>
      </c>
      <c r="L14" s="5">
        <v>692.33326919999843</v>
      </c>
      <c r="M14" s="5">
        <v>722.08678469999631</v>
      </c>
      <c r="N14" s="5">
        <v>786.64462170000138</v>
      </c>
      <c r="O14" s="5">
        <v>767.97682680000435</v>
      </c>
      <c r="P14" s="5">
        <v>767.21780309999838</v>
      </c>
      <c r="Q14" s="5">
        <v>723.32387700000299</v>
      </c>
      <c r="R14" s="5">
        <v>780.72863399999824</v>
      </c>
      <c r="S14" s="5">
        <v>765.81968250000079</v>
      </c>
      <c r="T14" s="5">
        <v>763.47576390000336</v>
      </c>
      <c r="U14" s="5">
        <v>651.09260160000088</v>
      </c>
      <c r="V14" s="5">
        <v>693.0074007000004</v>
      </c>
      <c r="W14" s="5">
        <v>718.51427099999432</v>
      </c>
      <c r="X14" s="5">
        <v>784.13937030000409</v>
      </c>
    </row>
    <row r="15" spans="1:26">
      <c r="A15" s="54" t="s">
        <v>128</v>
      </c>
      <c r="B15" s="54" t="s">
        <v>176</v>
      </c>
      <c r="C15" s="54" t="s">
        <v>177</v>
      </c>
      <c r="D15" s="5">
        <v>0</v>
      </c>
      <c r="E15" s="5">
        <v>373.38696525000114</v>
      </c>
      <c r="F15" s="5">
        <v>366.64122615000065</v>
      </c>
      <c r="G15" s="5">
        <v>363.20167305000024</v>
      </c>
      <c r="H15" s="5">
        <v>382.31036189999816</v>
      </c>
      <c r="I15" s="5">
        <v>378.34231649999845</v>
      </c>
      <c r="J15" s="5">
        <v>587.98822202422855</v>
      </c>
      <c r="K15" s="5">
        <v>508.42288642404321</v>
      </c>
      <c r="L15" s="5">
        <v>528.6187385157026</v>
      </c>
      <c r="M15" s="5">
        <v>564.8165720817924</v>
      </c>
      <c r="N15" s="5">
        <v>589.68116823732521</v>
      </c>
      <c r="O15" s="5">
        <v>587.64568225062578</v>
      </c>
      <c r="P15" s="5">
        <v>568.23492281892402</v>
      </c>
      <c r="Q15" s="5">
        <v>561.99709420127999</v>
      </c>
      <c r="R15" s="5">
        <v>593.43670474794908</v>
      </c>
      <c r="S15" s="5">
        <v>587.62375860006568</v>
      </c>
      <c r="T15" s="5">
        <v>584.3631866704452</v>
      </c>
      <c r="U15" s="5">
        <v>512.39327173194204</v>
      </c>
      <c r="V15" s="5">
        <v>530.77429479847035</v>
      </c>
      <c r="W15" s="5">
        <v>564.83035062128693</v>
      </c>
      <c r="X15" s="5">
        <v>588.29554121767387</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39.131686896987027</v>
      </c>
      <c r="H24" s="5">
        <v>39.256455978394527</v>
      </c>
      <c r="I24" s="5">
        <v>40.166891268742503</v>
      </c>
      <c r="J24" s="5">
        <v>41.706487927436747</v>
      </c>
      <c r="K24" s="5">
        <v>36.662511924365027</v>
      </c>
      <c r="L24" s="5">
        <v>38.799049830102646</v>
      </c>
      <c r="M24" s="5">
        <v>39.067576466060061</v>
      </c>
      <c r="N24" s="5">
        <v>38.823263624895716</v>
      </c>
      <c r="O24" s="5">
        <v>41.610241077926226</v>
      </c>
      <c r="P24" s="5">
        <v>40.408675955211116</v>
      </c>
      <c r="Q24" s="5">
        <v>38.519908065186002</v>
      </c>
      <c r="R24" s="5">
        <v>39.583660533782201</v>
      </c>
      <c r="S24" s="5">
        <v>40.083561057846318</v>
      </c>
      <c r="T24" s="5">
        <v>41.716912262947766</v>
      </c>
      <c r="U24" s="5">
        <v>36.85831853421557</v>
      </c>
      <c r="V24" s="5">
        <v>38.636852790225426</v>
      </c>
      <c r="W24" s="5">
        <v>38.863602937644657</v>
      </c>
      <c r="X24" s="5">
        <v>38.648501781833311</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172.46539521422721</v>
      </c>
      <c r="H27" s="5">
        <v>573.96324197028503</v>
      </c>
      <c r="I27" s="5">
        <v>971.38016050003466</v>
      </c>
      <c r="J27" s="5">
        <v>1280.654083660839</v>
      </c>
      <c r="K27" s="5">
        <v>1154.0801012245745</v>
      </c>
      <c r="L27" s="5">
        <v>1193.1937888957261</v>
      </c>
      <c r="M27" s="5">
        <v>1177.9711566446933</v>
      </c>
      <c r="N27" s="5">
        <v>1149.2090261109126</v>
      </c>
      <c r="O27" s="5">
        <v>1277.1509605391282</v>
      </c>
      <c r="P27" s="5">
        <v>1199.7532971290645</v>
      </c>
      <c r="Q27" s="5">
        <v>1164.8776260373299</v>
      </c>
      <c r="R27" s="5">
        <v>1337.4539686233318</v>
      </c>
      <c r="S27" s="5">
        <v>1350.1697592542491</v>
      </c>
      <c r="T27" s="5">
        <v>1276.3542670884767</v>
      </c>
      <c r="U27" s="5">
        <v>1162.6644076750583</v>
      </c>
      <c r="V27" s="5">
        <v>1196.7952072382081</v>
      </c>
      <c r="W27" s="5">
        <v>1172.2795334645032</v>
      </c>
      <c r="X27" s="5">
        <v>1145.8490970255621</v>
      </c>
    </row>
    <row r="28" spans="1:24">
      <c r="A28" s="54" t="s">
        <v>147</v>
      </c>
      <c r="B28" s="54" t="s">
        <v>202</v>
      </c>
      <c r="C28" s="54" t="s">
        <v>203</v>
      </c>
      <c r="D28" s="5">
        <v>0</v>
      </c>
      <c r="E28" s="5">
        <v>0</v>
      </c>
      <c r="F28" s="5">
        <v>0</v>
      </c>
      <c r="G28" s="5">
        <v>0</v>
      </c>
      <c r="H28" s="5">
        <v>0</v>
      </c>
      <c r="I28" s="5">
        <v>0</v>
      </c>
      <c r="J28" s="5">
        <v>0</v>
      </c>
      <c r="K28" s="5">
        <v>0</v>
      </c>
      <c r="L28" s="5">
        <v>0</v>
      </c>
      <c r="M28" s="5">
        <v>0</v>
      </c>
      <c r="N28" s="5">
        <v>0</v>
      </c>
      <c r="O28" s="5">
        <v>130.72933615499963</v>
      </c>
      <c r="P28" s="5">
        <v>128.00889848999986</v>
      </c>
      <c r="Q28" s="5">
        <v>122.02064792500018</v>
      </c>
      <c r="R28" s="5">
        <v>123.61100432999989</v>
      </c>
      <c r="S28" s="5">
        <v>124.31049042500014</v>
      </c>
      <c r="T28" s="5">
        <v>130.65108853499953</v>
      </c>
      <c r="U28" s="5">
        <v>118.78359943999963</v>
      </c>
      <c r="V28" s="5">
        <v>124.75864918000005</v>
      </c>
      <c r="W28" s="5">
        <v>123.46945523000004</v>
      </c>
      <c r="X28" s="5">
        <v>123.24660205000001</v>
      </c>
    </row>
    <row r="29" spans="1:24">
      <c r="A29" s="54" t="s">
        <v>147</v>
      </c>
      <c r="B29" s="54" t="s">
        <v>204</v>
      </c>
      <c r="C29" s="54" t="s">
        <v>205</v>
      </c>
      <c r="D29" s="5">
        <v>0</v>
      </c>
      <c r="E29" s="5">
        <v>0</v>
      </c>
      <c r="F29" s="5">
        <v>0</v>
      </c>
      <c r="G29" s="5">
        <v>0</v>
      </c>
      <c r="H29" s="5">
        <v>0</v>
      </c>
      <c r="I29" s="5">
        <v>0</v>
      </c>
      <c r="J29" s="5">
        <v>0</v>
      </c>
      <c r="K29" s="5">
        <v>0</v>
      </c>
      <c r="L29" s="5">
        <v>0</v>
      </c>
      <c r="M29" s="5">
        <v>0</v>
      </c>
      <c r="N29" s="5">
        <v>0</v>
      </c>
      <c r="O29" s="5">
        <v>523.87173019999909</v>
      </c>
      <c r="P29" s="5">
        <v>500.34431207162601</v>
      </c>
      <c r="Q29" s="5">
        <v>504.64666775801271</v>
      </c>
      <c r="R29" s="5">
        <v>509.60874100000143</v>
      </c>
      <c r="S29" s="5">
        <v>524.37042599999916</v>
      </c>
      <c r="T29" s="5">
        <v>523.89313560000107</v>
      </c>
      <c r="U29" s="5">
        <v>486.69904759999787</v>
      </c>
      <c r="V29" s="5">
        <v>493.92159959999987</v>
      </c>
      <c r="W29" s="5">
        <v>490.12439280000143</v>
      </c>
      <c r="X29" s="5">
        <v>500.18105860000276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116.39004513374377</v>
      </c>
      <c r="N34" s="5">
        <v>1328.1850530461302</v>
      </c>
      <c r="O34" s="5">
        <v>2733.2974096715866</v>
      </c>
      <c r="P34" s="5">
        <v>2596.4672375771233</v>
      </c>
      <c r="Q34" s="5">
        <v>2680.3051707717514</v>
      </c>
      <c r="R34" s="5">
        <v>2662.3511861505185</v>
      </c>
      <c r="S34" s="5">
        <v>2733.6210968835248</v>
      </c>
      <c r="T34" s="5">
        <v>2733.9453365479253</v>
      </c>
      <c r="U34" s="5">
        <v>2537.4269081798743</v>
      </c>
      <c r="V34" s="5">
        <v>2602.4962485096794</v>
      </c>
      <c r="W34" s="5">
        <v>2602.6288078291268</v>
      </c>
      <c r="X34" s="5">
        <v>2689.4917340810903</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304.79452769999966</v>
      </c>
      <c r="K38" s="5">
        <v>289.67010284999935</v>
      </c>
      <c r="L38" s="5">
        <v>299.07209265000074</v>
      </c>
      <c r="M38" s="5">
        <v>295.38303825000099</v>
      </c>
      <c r="N38" s="5">
        <v>293.4725035500004</v>
      </c>
      <c r="O38" s="5">
        <v>304.35127889999978</v>
      </c>
      <c r="P38" s="5">
        <v>315.56269274999943</v>
      </c>
      <c r="Q38" s="5">
        <v>288.32339580000007</v>
      </c>
      <c r="R38" s="5">
        <v>298.19626634999997</v>
      </c>
      <c r="S38" s="5">
        <v>287.00702790000025</v>
      </c>
      <c r="T38" s="5">
        <v>304.77683969999873</v>
      </c>
      <c r="U38" s="5">
        <v>291.80203635000026</v>
      </c>
      <c r="V38" s="5">
        <v>299.86147470000054</v>
      </c>
      <c r="W38" s="5">
        <v>294.94377960000014</v>
      </c>
      <c r="X38" s="5">
        <v>292.70548620000119</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226</v>
      </c>
      <c r="B40" s="102"/>
      <c r="C40" s="54"/>
      <c r="D40" s="5">
        <v>0</v>
      </c>
      <c r="E40" s="5">
        <v>0</v>
      </c>
      <c r="F40" s="5">
        <v>0</v>
      </c>
      <c r="G40" s="5">
        <v>0</v>
      </c>
      <c r="H40" s="5">
        <v>0</v>
      </c>
      <c r="I40" s="5">
        <v>0</v>
      </c>
      <c r="J40" s="5">
        <v>0</v>
      </c>
      <c r="K40" s="5">
        <v>0</v>
      </c>
      <c r="L40" s="5">
        <v>0</v>
      </c>
      <c r="M40" s="5">
        <v>0</v>
      </c>
      <c r="N40" s="5">
        <v>0</v>
      </c>
      <c r="O40" s="5">
        <v>0</v>
      </c>
      <c r="P40" s="5">
        <v>3684.1985364361212</v>
      </c>
      <c r="Q40" s="5">
        <v>3639.1272114836088</v>
      </c>
      <c r="R40" s="5">
        <v>3773.4559281874936</v>
      </c>
      <c r="S40" s="5">
        <v>3716.8105725624987</v>
      </c>
      <c r="T40" s="5">
        <v>3833.478705374996</v>
      </c>
      <c r="U40" s="5">
        <v>3426.9695704999822</v>
      </c>
      <c r="V40" s="5">
        <v>3460.6103335624944</v>
      </c>
      <c r="W40" s="5">
        <v>3618.6312991250002</v>
      </c>
      <c r="X40" s="5">
        <v>3630.1023651250048</v>
      </c>
    </row>
    <row r="41" spans="1:24">
      <c r="A41" s="101" t="s">
        <v>229</v>
      </c>
      <c r="B41" s="101"/>
      <c r="C41" s="86"/>
      <c r="D41" s="55">
        <v>0</v>
      </c>
      <c r="E41" s="55">
        <v>2062.5389666450005</v>
      </c>
      <c r="F41" s="55">
        <v>2050.8879994000035</v>
      </c>
      <c r="G41" s="55">
        <v>2225.654898676215</v>
      </c>
      <c r="H41" s="55">
        <v>2705.0195710086782</v>
      </c>
      <c r="I41" s="55">
        <v>4439.279589044053</v>
      </c>
      <c r="J41" s="55">
        <v>8749.1221070546871</v>
      </c>
      <c r="K41" s="55">
        <v>7496.6184618665657</v>
      </c>
      <c r="L41" s="55">
        <v>9798.380406102413</v>
      </c>
      <c r="M41" s="55">
        <v>10027.775299342284</v>
      </c>
      <c r="N41" s="55">
        <v>11505.359242294349</v>
      </c>
      <c r="O41" s="55">
        <v>13808.632704678223</v>
      </c>
      <c r="P41" s="55">
        <v>17230.464257087293</v>
      </c>
      <c r="Q41" s="55">
        <v>17188.92171346035</v>
      </c>
      <c r="R41" s="55">
        <v>17846.087464063923</v>
      </c>
      <c r="S41" s="55">
        <v>17812.458166845256</v>
      </c>
      <c r="T41" s="55">
        <v>17885.506791104923</v>
      </c>
      <c r="U41" s="55">
        <v>15591.764628210432</v>
      </c>
      <c r="V41" s="55">
        <v>16506.462151887776</v>
      </c>
      <c r="W41" s="55">
        <v>16877.625016754129</v>
      </c>
      <c r="X41" s="55">
        <v>17283.10898654128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1806.2144626947013</v>
      </c>
      <c r="I45" s="5">
        <v>3123.9940555257763</v>
      </c>
      <c r="J45" s="5">
        <v>3075.1205623137134</v>
      </c>
      <c r="K45" s="5">
        <v>2881.1646885977293</v>
      </c>
      <c r="L45" s="5">
        <v>2871.6057008859002</v>
      </c>
      <c r="M45" s="5">
        <v>2801.6131428601911</v>
      </c>
      <c r="N45" s="5">
        <v>2743.2786266505095</v>
      </c>
      <c r="O45" s="5">
        <v>2785.5239517746168</v>
      </c>
      <c r="P45" s="5">
        <v>2574.7993348939722</v>
      </c>
      <c r="Q45" s="5">
        <v>2637.1741449085584</v>
      </c>
      <c r="R45" s="5">
        <v>3168.3867848956161</v>
      </c>
      <c r="S45" s="5">
        <v>3206.5832715990023</v>
      </c>
      <c r="T45" s="5">
        <v>3354.423598466507</v>
      </c>
      <c r="U45" s="5">
        <v>3016.0039289978422</v>
      </c>
      <c r="V45" s="5">
        <v>3212.9685716021436</v>
      </c>
      <c r="W45" s="5">
        <v>3310.9641757845161</v>
      </c>
      <c r="X45" s="5">
        <v>3194.5326689171984</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890.62286869747925</v>
      </c>
      <c r="S51" s="5">
        <v>1497.7919985465837</v>
      </c>
      <c r="T51" s="5">
        <v>1385.6344393185818</v>
      </c>
      <c r="U51" s="5">
        <v>1410.4090715642487</v>
      </c>
      <c r="V51" s="5">
        <v>1437.9469284999986</v>
      </c>
      <c r="W51" s="5">
        <v>1457.7876263162889</v>
      </c>
      <c r="X51" s="5">
        <v>1393.1288819553833</v>
      </c>
    </row>
    <row r="52" spans="1:24">
      <c r="A52" s="54" t="s">
        <v>145</v>
      </c>
      <c r="B52" s="54" t="s">
        <v>170</v>
      </c>
      <c r="C52" s="54" t="s">
        <v>171</v>
      </c>
      <c r="D52" s="5">
        <v>0</v>
      </c>
      <c r="E52" s="5">
        <v>1818.5556979999981</v>
      </c>
      <c r="F52" s="5">
        <v>1810.1897495000062</v>
      </c>
      <c r="G52" s="5">
        <v>1769.3487208384827</v>
      </c>
      <c r="H52" s="5">
        <v>1822.1126090000016</v>
      </c>
      <c r="I52" s="5">
        <v>1952.9294826037653</v>
      </c>
      <c r="J52" s="5">
        <v>1767.1585890955216</v>
      </c>
      <c r="K52" s="5">
        <v>6583.0494022119983</v>
      </c>
      <c r="L52" s="5">
        <v>7064.4856533174852</v>
      </c>
      <c r="M52" s="5">
        <v>6854.2476746913635</v>
      </c>
      <c r="N52" s="5">
        <v>6572.0358389140392</v>
      </c>
      <c r="O52" s="5">
        <v>6705.2596546260284</v>
      </c>
      <c r="P52" s="5">
        <v>6754.5114343333526</v>
      </c>
      <c r="Q52" s="5">
        <v>6636.7530668045556</v>
      </c>
      <c r="R52" s="5">
        <v>7252.0813735662723</v>
      </c>
      <c r="S52" s="5">
        <v>7778.5272374078031</v>
      </c>
      <c r="T52" s="5">
        <v>7295.6723364530535</v>
      </c>
      <c r="U52" s="5">
        <v>7521.035805133135</v>
      </c>
      <c r="V52" s="5">
        <v>7354.7097174884066</v>
      </c>
      <c r="W52" s="5">
        <v>7409.4377022270392</v>
      </c>
      <c r="X52" s="5">
        <v>7013.5817895270065</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1509.0584900086083</v>
      </c>
      <c r="P55" s="5">
        <v>1538.1631538763086</v>
      </c>
      <c r="Q55" s="5">
        <v>1561.7580406601126</v>
      </c>
      <c r="R55" s="5">
        <v>1580.5819150474933</v>
      </c>
      <c r="S55" s="5">
        <v>1563.1748249381135</v>
      </c>
      <c r="T55" s="5">
        <v>1514.8186120068333</v>
      </c>
      <c r="U55" s="5">
        <v>1613.7710059054036</v>
      </c>
      <c r="V55" s="5">
        <v>1477.4307970780053</v>
      </c>
      <c r="W55" s="5">
        <v>1525.6461614538252</v>
      </c>
      <c r="X55" s="5">
        <v>1438.2309092203366</v>
      </c>
    </row>
    <row r="56" spans="1:24">
      <c r="A56" s="54" t="s">
        <v>128</v>
      </c>
      <c r="B56" s="54" t="s">
        <v>178</v>
      </c>
      <c r="C56" s="54" t="s">
        <v>179</v>
      </c>
      <c r="D56" s="5">
        <v>0</v>
      </c>
      <c r="E56" s="5">
        <v>788.39613344000315</v>
      </c>
      <c r="F56" s="5">
        <v>818.43713615300453</v>
      </c>
      <c r="G56" s="5">
        <v>839.11407758685323</v>
      </c>
      <c r="H56" s="5">
        <v>851.14869966100548</v>
      </c>
      <c r="I56" s="5">
        <v>768.06555013184015</v>
      </c>
      <c r="J56" s="5">
        <v>783.34969644000307</v>
      </c>
      <c r="K56" s="5">
        <v>810.2569865125048</v>
      </c>
      <c r="L56" s="5">
        <v>764.60118668381506</v>
      </c>
      <c r="M56" s="5">
        <v>819.55752334799297</v>
      </c>
      <c r="N56" s="5">
        <v>855.64131794399657</v>
      </c>
      <c r="O56" s="5">
        <v>778.79636768999444</v>
      </c>
      <c r="P56" s="5">
        <v>815.53583875799666</v>
      </c>
      <c r="Q56" s="5">
        <v>840.11203753199197</v>
      </c>
      <c r="R56" s="5">
        <v>842.89660768799592</v>
      </c>
      <c r="S56" s="5">
        <v>767.73949469399304</v>
      </c>
      <c r="T56" s="5">
        <v>778.80380915399655</v>
      </c>
      <c r="U56" s="5">
        <v>807.21263810999403</v>
      </c>
      <c r="V56" s="5">
        <v>765.00183097799879</v>
      </c>
      <c r="W56" s="5">
        <v>816.89447057999689</v>
      </c>
      <c r="X56" s="5">
        <v>857.28111206999188</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615.63663734999727</v>
      </c>
      <c r="P61" s="5">
        <v>652.21085249999828</v>
      </c>
      <c r="Q61" s="5">
        <v>665.80505290000121</v>
      </c>
      <c r="R61" s="5">
        <v>680.59616191140628</v>
      </c>
      <c r="S61" s="5">
        <v>644.21887089999859</v>
      </c>
      <c r="T61" s="5">
        <v>618.86134501202537</v>
      </c>
      <c r="U61" s="5">
        <v>615.54050815000016</v>
      </c>
      <c r="V61" s="5">
        <v>604.88589770000021</v>
      </c>
      <c r="W61" s="5">
        <v>636.86449570328477</v>
      </c>
      <c r="X61" s="5">
        <v>676.63394029999961</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684.71665586091024</v>
      </c>
      <c r="F64" s="5">
        <v>661.13249451820013</v>
      </c>
      <c r="G64" s="5">
        <v>653.28360286030806</v>
      </c>
      <c r="H64" s="5">
        <v>655.15834031312568</v>
      </c>
      <c r="I64" s="5">
        <v>1250.8744502060297</v>
      </c>
      <c r="J64" s="5">
        <v>1223.2189557139957</v>
      </c>
      <c r="K64" s="5">
        <v>1173.1942341498279</v>
      </c>
      <c r="L64" s="5">
        <v>1154.8870676130207</v>
      </c>
      <c r="M64" s="5">
        <v>1172.4160415782346</v>
      </c>
      <c r="N64" s="5">
        <v>1223.7277680501782</v>
      </c>
      <c r="O64" s="5">
        <v>1274.5786206403629</v>
      </c>
      <c r="P64" s="5">
        <v>1208.6171461280378</v>
      </c>
      <c r="Q64" s="5">
        <v>1174.4967135078875</v>
      </c>
      <c r="R64" s="5">
        <v>1260.6975678283545</v>
      </c>
      <c r="S64" s="5">
        <v>1272.0701118586417</v>
      </c>
      <c r="T64" s="5">
        <v>1201.6455659602232</v>
      </c>
      <c r="U64" s="5">
        <v>1308.6337550301325</v>
      </c>
      <c r="V64" s="5">
        <v>1392.0055506502456</v>
      </c>
      <c r="W64" s="5">
        <v>1356.7140021305543</v>
      </c>
      <c r="X64" s="5">
        <v>1463.3595169388259</v>
      </c>
    </row>
    <row r="65" spans="1:24">
      <c r="A65" s="54" t="s">
        <v>146</v>
      </c>
      <c r="B65" s="54" t="s">
        <v>196</v>
      </c>
      <c r="C65" s="54" t="s">
        <v>197</v>
      </c>
      <c r="D65" s="5">
        <v>0</v>
      </c>
      <c r="E65" s="5">
        <v>454.90678849434403</v>
      </c>
      <c r="F65" s="5">
        <v>466.36823746800104</v>
      </c>
      <c r="G65" s="5">
        <v>494.26525531092057</v>
      </c>
      <c r="H65" s="5">
        <v>509.46971707694706</v>
      </c>
      <c r="I65" s="5">
        <v>494.36805066779635</v>
      </c>
      <c r="J65" s="5">
        <v>445.97921990865808</v>
      </c>
      <c r="K65" s="5">
        <v>808.88696474877349</v>
      </c>
      <c r="L65" s="5">
        <v>2348.7144810164582</v>
      </c>
      <c r="M65" s="5">
        <v>2276.2685002260059</v>
      </c>
      <c r="N65" s="5">
        <v>2610.1417021738794</v>
      </c>
      <c r="O65" s="5">
        <v>2225.1174742288067</v>
      </c>
      <c r="P65" s="5">
        <v>2127.2782612992455</v>
      </c>
      <c r="Q65" s="5">
        <v>2256.3082901575226</v>
      </c>
      <c r="R65" s="5">
        <v>2372.1813270124626</v>
      </c>
      <c r="S65" s="5">
        <v>2350.17114372072</v>
      </c>
      <c r="T65" s="5">
        <v>2103.4378546911171</v>
      </c>
      <c r="U65" s="5">
        <v>2228.3389637753162</v>
      </c>
      <c r="V65" s="5">
        <v>2412.8006266314892</v>
      </c>
      <c r="W65" s="5">
        <v>2349.8156932332167</v>
      </c>
      <c r="X65" s="5">
        <v>2659.666525324652</v>
      </c>
    </row>
    <row r="66" spans="1:24">
      <c r="A66" s="54" t="s">
        <v>146</v>
      </c>
      <c r="B66" s="54" t="s">
        <v>198</v>
      </c>
      <c r="C66" s="54" t="s">
        <v>199</v>
      </c>
      <c r="D66" s="5">
        <v>0</v>
      </c>
      <c r="E66" s="5">
        <v>0</v>
      </c>
      <c r="F66" s="5">
        <v>0</v>
      </c>
      <c r="G66" s="5">
        <v>0</v>
      </c>
      <c r="H66" s="5">
        <v>633.95469628259821</v>
      </c>
      <c r="I66" s="5">
        <v>1258.7195730361034</v>
      </c>
      <c r="J66" s="5">
        <v>1948.9315967999275</v>
      </c>
      <c r="K66" s="5">
        <v>2870.5776956464388</v>
      </c>
      <c r="L66" s="5">
        <v>2845.9776311017904</v>
      </c>
      <c r="M66" s="5">
        <v>2844.060315844501</v>
      </c>
      <c r="N66" s="5">
        <v>3328.2697998104832</v>
      </c>
      <c r="O66" s="5">
        <v>2890.6010492399928</v>
      </c>
      <c r="P66" s="5">
        <v>2701.941150288601</v>
      </c>
      <c r="Q66" s="5">
        <v>2979.5293998452034</v>
      </c>
      <c r="R66" s="5">
        <v>2983.5780246189161</v>
      </c>
      <c r="S66" s="5">
        <v>2820.6850972733464</v>
      </c>
      <c r="T66" s="5">
        <v>4924.1824282910038</v>
      </c>
      <c r="U66" s="5">
        <v>5012.9989528654442</v>
      </c>
      <c r="V66" s="5">
        <v>5236.6480486940873</v>
      </c>
      <c r="W66" s="5">
        <v>5254.3467494973156</v>
      </c>
      <c r="X66" s="5">
        <v>6184.9035194401422</v>
      </c>
    </row>
    <row r="67" spans="1:24">
      <c r="A67" s="54" t="s">
        <v>146</v>
      </c>
      <c r="B67" s="54" t="s">
        <v>200</v>
      </c>
      <c r="C67" s="54" t="s">
        <v>201</v>
      </c>
      <c r="D67" s="5">
        <v>0</v>
      </c>
      <c r="E67" s="5">
        <v>0</v>
      </c>
      <c r="F67" s="5">
        <v>0</v>
      </c>
      <c r="G67" s="5">
        <v>0</v>
      </c>
      <c r="H67" s="5">
        <v>0</v>
      </c>
      <c r="I67" s="5">
        <v>0</v>
      </c>
      <c r="J67" s="5">
        <v>591.55568726352135</v>
      </c>
      <c r="K67" s="5">
        <v>549.52022045503736</v>
      </c>
      <c r="L67" s="5">
        <v>529.43443128908962</v>
      </c>
      <c r="M67" s="5">
        <v>530.63430546470863</v>
      </c>
      <c r="N67" s="5">
        <v>547.05390072586852</v>
      </c>
      <c r="O67" s="5">
        <v>624.38242423524116</v>
      </c>
      <c r="P67" s="5">
        <v>557.38220730713522</v>
      </c>
      <c r="Q67" s="5">
        <v>525.50760801319825</v>
      </c>
      <c r="R67" s="5">
        <v>584.24207510387407</v>
      </c>
      <c r="S67" s="5">
        <v>583.72359103959718</v>
      </c>
      <c r="T67" s="5">
        <v>616.58604935314452</v>
      </c>
      <c r="U67" s="5">
        <v>614.53399755999692</v>
      </c>
      <c r="V67" s="5">
        <v>621.96723969711184</v>
      </c>
      <c r="W67" s="5">
        <v>610.23629801527363</v>
      </c>
      <c r="X67" s="5">
        <v>656.69142877620504</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144.21628831661926</v>
      </c>
      <c r="P70" s="5">
        <v>145.24975366324219</v>
      </c>
      <c r="Q70" s="5">
        <v>140.88959055938631</v>
      </c>
      <c r="R70" s="5">
        <v>170.28989017266045</v>
      </c>
      <c r="S70" s="5">
        <v>165.46639610147258</v>
      </c>
      <c r="T70" s="5">
        <v>153.56911957550955</v>
      </c>
      <c r="U70" s="5">
        <v>161.68604186533517</v>
      </c>
      <c r="V70" s="5">
        <v>164.92601698385801</v>
      </c>
      <c r="W70" s="5">
        <v>159.16478933781812</v>
      </c>
      <c r="X70" s="5">
        <v>167.61285966690897</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108.0406320289156</v>
      </c>
      <c r="J77" s="5">
        <v>105.601578475308</v>
      </c>
      <c r="K77" s="5">
        <v>398.68615701205135</v>
      </c>
      <c r="L77" s="5">
        <v>863.63177787716211</v>
      </c>
      <c r="M77" s="5">
        <v>881.6300478750012</v>
      </c>
      <c r="N77" s="5">
        <v>980.34821375000206</v>
      </c>
      <c r="O77" s="5">
        <v>934.61712862499837</v>
      </c>
      <c r="P77" s="5">
        <v>894.01259899999968</v>
      </c>
      <c r="Q77" s="5">
        <v>982.56543874999886</v>
      </c>
      <c r="R77" s="5">
        <v>929.51692700000444</v>
      </c>
      <c r="S77" s="5">
        <v>957.75846849999891</v>
      </c>
      <c r="T77" s="5">
        <v>939.15402312500396</v>
      </c>
      <c r="U77" s="5">
        <v>922.76834037499998</v>
      </c>
      <c r="V77" s="5">
        <v>870.89417899999899</v>
      </c>
      <c r="W77" s="5">
        <v>877.35278775000381</v>
      </c>
      <c r="X77" s="5">
        <v>878.79539255698262</v>
      </c>
    </row>
    <row r="78" spans="1:24">
      <c r="A78" s="54" t="s">
        <v>148</v>
      </c>
      <c r="B78" s="54" t="s">
        <v>222</v>
      </c>
      <c r="C78" s="54" t="s">
        <v>223</v>
      </c>
      <c r="D78" s="5">
        <v>0</v>
      </c>
      <c r="E78" s="5">
        <v>0</v>
      </c>
      <c r="F78" s="5">
        <v>0</v>
      </c>
      <c r="G78" s="5">
        <v>0</v>
      </c>
      <c r="H78" s="5">
        <v>0</v>
      </c>
      <c r="I78" s="5">
        <v>0</v>
      </c>
      <c r="J78" s="5">
        <v>356.56973911436359</v>
      </c>
      <c r="K78" s="5">
        <v>766.84207736499695</v>
      </c>
      <c r="L78" s="5">
        <v>762.68405741999811</v>
      </c>
      <c r="M78" s="5">
        <v>720.47056184499979</v>
      </c>
      <c r="N78" s="5">
        <v>810.12685526000189</v>
      </c>
      <c r="O78" s="5">
        <v>757.90571625999701</v>
      </c>
      <c r="P78" s="5">
        <v>712.83037504000515</v>
      </c>
      <c r="Q78" s="5">
        <v>756.94395592499609</v>
      </c>
      <c r="R78" s="5">
        <v>790.67739952499994</v>
      </c>
      <c r="S78" s="5">
        <v>771.88756422499785</v>
      </c>
      <c r="T78" s="5">
        <v>760.00086421500077</v>
      </c>
      <c r="U78" s="5">
        <v>769.99701871999957</v>
      </c>
      <c r="V78" s="5">
        <v>762.42297357499638</v>
      </c>
      <c r="W78" s="5">
        <v>719.62638690499818</v>
      </c>
      <c r="X78" s="5">
        <v>711.69460520218263</v>
      </c>
    </row>
    <row r="79" spans="1:24">
      <c r="A79" s="54" t="s">
        <v>148</v>
      </c>
      <c r="B79" s="54" t="s">
        <v>224</v>
      </c>
      <c r="C79" s="54" t="s">
        <v>225</v>
      </c>
      <c r="D79" s="5">
        <v>0</v>
      </c>
      <c r="E79" s="5">
        <v>0</v>
      </c>
      <c r="F79" s="5">
        <v>497.29013061412161</v>
      </c>
      <c r="G79" s="5">
        <v>1101.674867359362</v>
      </c>
      <c r="H79" s="5">
        <v>1722.0898778853566</v>
      </c>
      <c r="I79" s="5">
        <v>2289.9565492800089</v>
      </c>
      <c r="J79" s="5">
        <v>2201.6482898400036</v>
      </c>
      <c r="K79" s="5">
        <v>2189.045975040005</v>
      </c>
      <c r="L79" s="5">
        <v>2168.7838586399971</v>
      </c>
      <c r="M79" s="5">
        <v>2183.8312423199914</v>
      </c>
      <c r="N79" s="5">
        <v>2266.6887626399885</v>
      </c>
      <c r="O79" s="5">
        <v>2196.2839142400071</v>
      </c>
      <c r="P79" s="5">
        <v>2085.633948959995</v>
      </c>
      <c r="Q79" s="5">
        <v>2225.1528146400078</v>
      </c>
      <c r="R79" s="5">
        <v>2240.9117620800134</v>
      </c>
      <c r="S79" s="5">
        <v>2301.6924259200127</v>
      </c>
      <c r="T79" s="5">
        <v>2215.7199050400118</v>
      </c>
      <c r="U79" s="5">
        <v>2182.4811232799948</v>
      </c>
      <c r="V79" s="5">
        <v>2178.381209280009</v>
      </c>
      <c r="W79" s="5">
        <v>2176.2852014400173</v>
      </c>
      <c r="X79" s="5">
        <v>2194.8514110303331</v>
      </c>
    </row>
    <row r="80" spans="1:24">
      <c r="A80" s="102" t="s">
        <v>226</v>
      </c>
      <c r="B80" s="102"/>
      <c r="C80" s="54"/>
      <c r="D80" s="5">
        <v>0</v>
      </c>
      <c r="E80" s="5">
        <v>0</v>
      </c>
      <c r="F80" s="5">
        <v>0</v>
      </c>
      <c r="G80" s="5">
        <v>0</v>
      </c>
      <c r="H80" s="5">
        <v>0</v>
      </c>
      <c r="I80" s="5">
        <v>0</v>
      </c>
      <c r="J80" s="5">
        <v>0</v>
      </c>
      <c r="K80" s="5">
        <v>0</v>
      </c>
      <c r="L80" s="5">
        <v>0</v>
      </c>
      <c r="M80" s="5">
        <v>0</v>
      </c>
      <c r="N80" s="5">
        <v>0</v>
      </c>
      <c r="O80" s="5">
        <v>0</v>
      </c>
      <c r="P80" s="5">
        <v>0</v>
      </c>
      <c r="Q80" s="5">
        <v>0</v>
      </c>
      <c r="R80" s="5">
        <v>16758.442304741118</v>
      </c>
      <c r="S80" s="5">
        <v>17023.464272459831</v>
      </c>
      <c r="T80" s="5">
        <v>16060.739231182968</v>
      </c>
      <c r="U80" s="5">
        <v>17404.601905356132</v>
      </c>
      <c r="V80" s="5">
        <v>15772.163138059894</v>
      </c>
      <c r="W80" s="5">
        <v>16168.810116620994</v>
      </c>
      <c r="X80" s="5">
        <v>15157.094955574394</v>
      </c>
    </row>
    <row r="81" spans="1:24">
      <c r="A81" s="101" t="s">
        <v>229</v>
      </c>
      <c r="B81" s="101"/>
      <c r="C81" s="86"/>
      <c r="D81" s="55">
        <v>0</v>
      </c>
      <c r="E81" s="55">
        <v>3746.575275795255</v>
      </c>
      <c r="F81" s="55">
        <v>4253.4177482533332</v>
      </c>
      <c r="G81" s="55">
        <v>4857.6865239559265</v>
      </c>
      <c r="H81" s="55">
        <v>8000.1484029137355</v>
      </c>
      <c r="I81" s="55">
        <v>11246.948343480235</v>
      </c>
      <c r="J81" s="55">
        <v>12499.133914965016</v>
      </c>
      <c r="K81" s="55">
        <v>19031.224401739364</v>
      </c>
      <c r="L81" s="55">
        <v>21374.805845844716</v>
      </c>
      <c r="M81" s="55">
        <v>21084.729356052987</v>
      </c>
      <c r="N81" s="55">
        <v>21937.312785918944</v>
      </c>
      <c r="O81" s="55">
        <v>23441.97771723527</v>
      </c>
      <c r="P81" s="55">
        <v>22768.166056047892</v>
      </c>
      <c r="Q81" s="55">
        <v>23382.996154203422</v>
      </c>
      <c r="R81" s="55">
        <v>42505.702989888669</v>
      </c>
      <c r="S81" s="55">
        <v>43704.954769184114</v>
      </c>
      <c r="T81" s="55">
        <v>43923.249181844978</v>
      </c>
      <c r="U81" s="55">
        <v>45590.013056687967</v>
      </c>
      <c r="V81" s="55">
        <v>44265.15272591824</v>
      </c>
      <c r="W81" s="55">
        <v>44829.94665699514</v>
      </c>
      <c r="X81" s="55">
        <v>44648.059516500536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153</v>
      </c>
      <c r="B3" s="103"/>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140.88790396999963</v>
      </c>
      <c r="F5" s="5">
        <v>136.40748203500007</v>
      </c>
      <c r="G5" s="5">
        <v>139.13363277000013</v>
      </c>
      <c r="H5" s="5">
        <v>141.48085616500023</v>
      </c>
      <c r="I5" s="5">
        <v>138.75210816500041</v>
      </c>
      <c r="J5" s="5">
        <v>141.41046050999987</v>
      </c>
      <c r="K5" s="5">
        <v>120.75828622000039</v>
      </c>
      <c r="L5" s="5">
        <v>132.42480388500027</v>
      </c>
      <c r="M5" s="5">
        <v>129.55617053499975</v>
      </c>
      <c r="N5" s="5">
        <v>126.3695920849997</v>
      </c>
      <c r="O5" s="5">
        <v>138.11185679500022</v>
      </c>
      <c r="P5" s="5">
        <v>136.13822837999959</v>
      </c>
      <c r="Q5" s="5">
        <v>137.2079493950005</v>
      </c>
      <c r="R5" s="5">
        <v>139.90284511500039</v>
      </c>
      <c r="S5" s="5">
        <v>136.81922567500064</v>
      </c>
      <c r="T5" s="5">
        <v>139.7321526700002</v>
      </c>
      <c r="U5" s="5">
        <v>120.82340919000048</v>
      </c>
      <c r="V5" s="5">
        <v>132.7379486399997</v>
      </c>
      <c r="W5" s="5">
        <v>129.73441233500023</v>
      </c>
      <c r="X5" s="5">
        <v>130.04073114999895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943.82879678500001</v>
      </c>
      <c r="F8" s="5">
        <v>939.86400732999664</v>
      </c>
      <c r="G8" s="5">
        <v>931.48331820499948</v>
      </c>
      <c r="H8" s="5">
        <v>942.55511784500084</v>
      </c>
      <c r="I8" s="5">
        <v>948.51838938499623</v>
      </c>
      <c r="J8" s="5">
        <v>1203.9273743917843</v>
      </c>
      <c r="K8" s="5">
        <v>985.44945995822991</v>
      </c>
      <c r="L8" s="5">
        <v>1111.2852918202188</v>
      </c>
      <c r="M8" s="5">
        <v>1122.9559410623247</v>
      </c>
      <c r="N8" s="5">
        <v>1165.5745524073375</v>
      </c>
      <c r="O8" s="5">
        <v>1201.1604667085719</v>
      </c>
      <c r="P8" s="5">
        <v>1193.7212597146442</v>
      </c>
      <c r="Q8" s="5">
        <v>1178.7777942719511</v>
      </c>
      <c r="R8" s="5">
        <v>1195.4084531929925</v>
      </c>
      <c r="S8" s="5">
        <v>1189.1218518589228</v>
      </c>
      <c r="T8" s="5">
        <v>1200.4968514041727</v>
      </c>
      <c r="U8" s="5">
        <v>985.77330123890511</v>
      </c>
      <c r="V8" s="5">
        <v>1109.2772931479351</v>
      </c>
      <c r="W8" s="5">
        <v>1115.7300476173862</v>
      </c>
      <c r="X8" s="5">
        <v>1161.0454626586534</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1120.2197097693397</v>
      </c>
      <c r="J10" s="5">
        <v>3623.580796305062</v>
      </c>
      <c r="K10" s="5">
        <v>2989.4636428644044</v>
      </c>
      <c r="L10" s="5">
        <v>3354.5870953541562</v>
      </c>
      <c r="M10" s="5">
        <v>3377.3985209560401</v>
      </c>
      <c r="N10" s="5">
        <v>3599.8633155747789</v>
      </c>
      <c r="O10" s="5">
        <v>3627.2142309570568</v>
      </c>
      <c r="P10" s="5">
        <v>3647.4681947347517</v>
      </c>
      <c r="Q10" s="5">
        <v>3678.0671425690566</v>
      </c>
      <c r="R10" s="5">
        <v>3714.0025674733765</v>
      </c>
      <c r="S10" s="5">
        <v>3698.058459454785</v>
      </c>
      <c r="T10" s="5">
        <v>3612.3533008337922</v>
      </c>
      <c r="U10" s="5">
        <v>2992.6023389767638</v>
      </c>
      <c r="V10" s="5">
        <v>3358.3845420353714</v>
      </c>
      <c r="W10" s="5">
        <v>3358.7594545693951</v>
      </c>
      <c r="X10" s="5">
        <v>3596.9405398437625</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343.76460743072823</v>
      </c>
      <c r="S11" s="5">
        <v>516.84130461399241</v>
      </c>
      <c r="T11" s="5">
        <v>502.36712429257909</v>
      </c>
      <c r="U11" s="5">
        <v>418.6739668000003</v>
      </c>
      <c r="V11" s="5">
        <v>468.11976540000347</v>
      </c>
      <c r="W11" s="5">
        <v>469.92213876101493</v>
      </c>
      <c r="X11" s="5">
        <v>515.03931799999668</v>
      </c>
    </row>
    <row r="12" spans="1:25">
      <c r="A12" s="54" t="s">
        <v>145</v>
      </c>
      <c r="B12" s="54" t="s">
        <v>170</v>
      </c>
      <c r="C12" s="54" t="s">
        <v>171</v>
      </c>
      <c r="D12" s="5">
        <v>0</v>
      </c>
      <c r="E12" s="5">
        <v>0</v>
      </c>
      <c r="F12" s="5">
        <v>0</v>
      </c>
      <c r="G12" s="5">
        <v>0</v>
      </c>
      <c r="H12" s="5">
        <v>0</v>
      </c>
      <c r="I12" s="5">
        <v>0</v>
      </c>
      <c r="J12" s="5">
        <v>505.37010207441017</v>
      </c>
      <c r="K12" s="5">
        <v>622.73152911284581</v>
      </c>
      <c r="L12" s="5">
        <v>1031.5658833982509</v>
      </c>
      <c r="M12" s="5">
        <v>1038.496311611339</v>
      </c>
      <c r="N12" s="5">
        <v>1106.5519353404275</v>
      </c>
      <c r="O12" s="5">
        <v>1129.3732536210098</v>
      </c>
      <c r="P12" s="5">
        <v>1096.4086725998122</v>
      </c>
      <c r="Q12" s="5">
        <v>1104.630105120624</v>
      </c>
      <c r="R12" s="5">
        <v>3572.2829013206019</v>
      </c>
      <c r="S12" s="5">
        <v>3558.8231583865781</v>
      </c>
      <c r="T12" s="5">
        <v>3512.059290451044</v>
      </c>
      <c r="U12" s="5">
        <v>3001.0853200649212</v>
      </c>
      <c r="V12" s="5">
        <v>3237.9840634586344</v>
      </c>
      <c r="W12" s="5">
        <v>3328.6772200198156</v>
      </c>
      <c r="X12" s="5">
        <v>3549.0619872231828</v>
      </c>
    </row>
    <row r="13" spans="1:25">
      <c r="A13" s="54" t="s">
        <v>128</v>
      </c>
      <c r="B13" s="54" t="s">
        <v>172</v>
      </c>
      <c r="C13" s="54" t="s">
        <v>173</v>
      </c>
      <c r="D13" s="5">
        <v>0</v>
      </c>
      <c r="E13" s="5">
        <v>314.75083676999924</v>
      </c>
      <c r="F13" s="5">
        <v>315.55493034000051</v>
      </c>
      <c r="G13" s="5">
        <v>305.91381552500042</v>
      </c>
      <c r="H13" s="5">
        <v>327.11529798000009</v>
      </c>
      <c r="I13" s="5">
        <v>328.82066023499902</v>
      </c>
      <c r="J13" s="5">
        <v>318.75987568999983</v>
      </c>
      <c r="K13" s="5">
        <v>277.30191914</v>
      </c>
      <c r="L13" s="5">
        <v>291.32923492499992</v>
      </c>
      <c r="M13" s="5">
        <v>308.10457426500022</v>
      </c>
      <c r="N13" s="5">
        <v>320.68747314500018</v>
      </c>
      <c r="O13" s="5">
        <v>3044.7097174999963</v>
      </c>
      <c r="P13" s="5">
        <v>3021.7096777999977</v>
      </c>
      <c r="Q13" s="5">
        <v>2943.7270499999904</v>
      </c>
      <c r="R13" s="5">
        <v>5978.0988267000057</v>
      </c>
      <c r="S13" s="5">
        <v>6009.5180985000052</v>
      </c>
      <c r="T13" s="5">
        <v>9441.0135899801007</v>
      </c>
      <c r="U13" s="5">
        <v>8304.0653576045479</v>
      </c>
      <c r="V13" s="5">
        <v>8962.2045416744804</v>
      </c>
      <c r="W13" s="5">
        <v>13343.642942310182</v>
      </c>
      <c r="X13" s="5">
        <v>13871.217815702181</v>
      </c>
    </row>
    <row r="14" spans="1:25">
      <c r="A14" s="54" t="s">
        <v>128</v>
      </c>
      <c r="B14" s="54" t="s">
        <v>174</v>
      </c>
      <c r="C14" s="54" t="s">
        <v>175</v>
      </c>
      <c r="D14" s="5">
        <v>0</v>
      </c>
      <c r="E14" s="5">
        <v>289.68446386999875</v>
      </c>
      <c r="F14" s="5">
        <v>292.42035354499967</v>
      </c>
      <c r="G14" s="5">
        <v>274.32537701500013</v>
      </c>
      <c r="H14" s="5">
        <v>298.3382391699987</v>
      </c>
      <c r="I14" s="5">
        <v>293.13881834500069</v>
      </c>
      <c r="J14" s="5">
        <v>294.46799972999878</v>
      </c>
      <c r="K14" s="5">
        <v>247.89627320500105</v>
      </c>
      <c r="L14" s="5">
        <v>265.39441985999815</v>
      </c>
      <c r="M14" s="5">
        <v>722.08678470000052</v>
      </c>
      <c r="N14" s="5">
        <v>786.64462170000138</v>
      </c>
      <c r="O14" s="5">
        <v>767.18628206414894</v>
      </c>
      <c r="P14" s="5">
        <v>764.96952629999896</v>
      </c>
      <c r="Q14" s="5">
        <v>719.48357519999706</v>
      </c>
      <c r="R14" s="5">
        <v>779.02919310000004</v>
      </c>
      <c r="S14" s="5">
        <v>765.81968250000034</v>
      </c>
      <c r="T14" s="5">
        <v>763.47576389999995</v>
      </c>
      <c r="U14" s="5">
        <v>651.09260159999758</v>
      </c>
      <c r="V14" s="5">
        <v>690.37458449999872</v>
      </c>
      <c r="W14" s="5">
        <v>716.50467299999502</v>
      </c>
      <c r="X14" s="5">
        <v>784.13937030000545</v>
      </c>
    </row>
    <row r="15" spans="1:25">
      <c r="A15" s="54" t="s">
        <v>128</v>
      </c>
      <c r="B15" s="54" t="s">
        <v>176</v>
      </c>
      <c r="C15" s="54" t="s">
        <v>177</v>
      </c>
      <c r="D15" s="5">
        <v>0</v>
      </c>
      <c r="E15" s="5">
        <v>373.38696525000256</v>
      </c>
      <c r="F15" s="5">
        <v>366.64122614999906</v>
      </c>
      <c r="G15" s="5">
        <v>363.20167304999984</v>
      </c>
      <c r="H15" s="5">
        <v>382.3103618999985</v>
      </c>
      <c r="I15" s="5">
        <v>378.34231649999816</v>
      </c>
      <c r="J15" s="5">
        <v>379.06856385000287</v>
      </c>
      <c r="K15" s="5">
        <v>327.77379914999932</v>
      </c>
      <c r="L15" s="5">
        <v>340.79380934999983</v>
      </c>
      <c r="M15" s="5">
        <v>668.77287605606841</v>
      </c>
      <c r="N15" s="5">
        <v>698.2138809855378</v>
      </c>
      <c r="O15" s="5">
        <v>2718.8226246404893</v>
      </c>
      <c r="P15" s="5">
        <v>3672.4273243120315</v>
      </c>
      <c r="Q15" s="5">
        <v>3629.8816786010516</v>
      </c>
      <c r="R15" s="5">
        <v>5610.1403677232111</v>
      </c>
      <c r="S15" s="5">
        <v>5551.4930239378718</v>
      </c>
      <c r="T15" s="5">
        <v>5524.6824603422792</v>
      </c>
      <c r="U15" s="5">
        <v>4844.8906924000003</v>
      </c>
      <c r="V15" s="5">
        <v>5017.6865680852234</v>
      </c>
      <c r="W15" s="5">
        <v>5338.7616136378783</v>
      </c>
      <c r="X15" s="5">
        <v>5562.5781002000094</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1619.0436816000017</v>
      </c>
      <c r="P18" s="5">
        <v>1548.424645200005</v>
      </c>
      <c r="Q18" s="5">
        <v>1494.5486538000041</v>
      </c>
      <c r="R18" s="5">
        <v>1555.4744021999943</v>
      </c>
      <c r="S18" s="5">
        <v>1573.4833955999948</v>
      </c>
      <c r="T18" s="5">
        <v>1618.2149304000015</v>
      </c>
      <c r="U18" s="5">
        <v>1492.7923830000002</v>
      </c>
      <c r="V18" s="5">
        <v>1520.329936800008</v>
      </c>
      <c r="W18" s="5">
        <v>1523.3782847752439</v>
      </c>
      <c r="X18" s="5">
        <v>1520.6866752246062</v>
      </c>
    </row>
    <row r="19" spans="1:24">
      <c r="A19" s="54" t="s">
        <v>128</v>
      </c>
      <c r="B19" s="54" t="s">
        <v>184</v>
      </c>
      <c r="C19" s="54" t="s">
        <v>185</v>
      </c>
      <c r="D19" s="5">
        <v>0</v>
      </c>
      <c r="E19" s="5">
        <v>0</v>
      </c>
      <c r="F19" s="5">
        <v>0</v>
      </c>
      <c r="G19" s="5">
        <v>0</v>
      </c>
      <c r="H19" s="5">
        <v>0</v>
      </c>
      <c r="I19" s="5">
        <v>0</v>
      </c>
      <c r="J19" s="5">
        <v>0</v>
      </c>
      <c r="K19" s="5">
        <v>0</v>
      </c>
      <c r="L19" s="5">
        <v>0</v>
      </c>
      <c r="M19" s="5">
        <v>0</v>
      </c>
      <c r="N19" s="5">
        <v>0</v>
      </c>
      <c r="O19" s="5">
        <v>2579.3096021639244</v>
      </c>
      <c r="P19" s="5">
        <v>2485.9567080000111</v>
      </c>
      <c r="Q19" s="5">
        <v>2382.8886200000056</v>
      </c>
      <c r="R19" s="5">
        <v>2457.6795149999866</v>
      </c>
      <c r="S19" s="5">
        <v>2476.6367810000065</v>
      </c>
      <c r="T19" s="5">
        <v>2572.9517259999961</v>
      </c>
      <c r="U19" s="5">
        <v>2310.230467000014</v>
      </c>
      <c r="V19" s="5">
        <v>2399.2400589999947</v>
      </c>
      <c r="W19" s="5">
        <v>2446.639213218828</v>
      </c>
      <c r="X19" s="5">
        <v>2415.3012580000009</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253.59267489999996</v>
      </c>
      <c r="H23" s="5">
        <v>254.17849830000097</v>
      </c>
      <c r="I23" s="5">
        <v>576.34683083999903</v>
      </c>
      <c r="J23" s="5">
        <v>1025.6355241399917</v>
      </c>
      <c r="K23" s="5">
        <v>919.71248608000326</v>
      </c>
      <c r="L23" s="5">
        <v>952.23307037999689</v>
      </c>
      <c r="M23" s="5">
        <v>956.81409539999981</v>
      </c>
      <c r="N23" s="5">
        <v>950.92596234000246</v>
      </c>
      <c r="O23" s="5">
        <v>1022.5940634199949</v>
      </c>
      <c r="P23" s="5">
        <v>975.28858047999984</v>
      </c>
      <c r="Q23" s="5">
        <v>950.69917909999947</v>
      </c>
      <c r="R23" s="5">
        <v>972.99425105999558</v>
      </c>
      <c r="S23" s="5">
        <v>991.38758346095426</v>
      </c>
      <c r="T23" s="5">
        <v>1022.8277056599972</v>
      </c>
      <c r="U23" s="5">
        <v>925.95313943999543</v>
      </c>
      <c r="V23" s="5">
        <v>948.77298760000235</v>
      </c>
      <c r="W23" s="5">
        <v>948.67258799116394</v>
      </c>
      <c r="X23" s="5">
        <v>948.4368810199993</v>
      </c>
    </row>
    <row r="24" spans="1:24">
      <c r="A24" s="54" t="s">
        <v>146</v>
      </c>
      <c r="B24" s="54" t="s">
        <v>194</v>
      </c>
      <c r="C24" s="54" t="s">
        <v>195</v>
      </c>
      <c r="D24" s="5">
        <v>0</v>
      </c>
      <c r="E24" s="5">
        <v>0</v>
      </c>
      <c r="F24" s="5">
        <v>0</v>
      </c>
      <c r="G24" s="5">
        <v>0</v>
      </c>
      <c r="H24" s="5">
        <v>0</v>
      </c>
      <c r="I24" s="5">
        <v>0</v>
      </c>
      <c r="J24" s="5">
        <v>0</v>
      </c>
      <c r="K24" s="5">
        <v>0</v>
      </c>
      <c r="L24" s="5">
        <v>263.10151248</v>
      </c>
      <c r="M24" s="5">
        <v>264.92242727999991</v>
      </c>
      <c r="N24" s="5">
        <v>263.26570944000082</v>
      </c>
      <c r="O24" s="5">
        <v>279.05503440000092</v>
      </c>
      <c r="P24" s="5">
        <v>273.70068527999894</v>
      </c>
      <c r="Q24" s="5">
        <v>258.9617100000014</v>
      </c>
      <c r="R24" s="5">
        <v>266.79782628000027</v>
      </c>
      <c r="S24" s="5">
        <v>268.28560867532195</v>
      </c>
      <c r="T24" s="5">
        <v>282.15641016000069</v>
      </c>
      <c r="U24" s="5">
        <v>249.94115567999901</v>
      </c>
      <c r="V24" s="5">
        <v>262.00163280000174</v>
      </c>
      <c r="W24" s="5">
        <v>258.84314984125837</v>
      </c>
      <c r="X24" s="5">
        <v>262.08062615999967</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379.00397295999909</v>
      </c>
      <c r="I27" s="5">
        <v>482.9087170000011</v>
      </c>
      <c r="J27" s="5">
        <v>455.50251960000048</v>
      </c>
      <c r="K27" s="5">
        <v>738.86892731999842</v>
      </c>
      <c r="L27" s="5">
        <v>848.7893556000032</v>
      </c>
      <c r="M27" s="5">
        <v>837.96059640000101</v>
      </c>
      <c r="N27" s="5">
        <v>817.50039079999999</v>
      </c>
      <c r="O27" s="5">
        <v>904.62289450620005</v>
      </c>
      <c r="P27" s="5">
        <v>850.06370545487664</v>
      </c>
      <c r="Q27" s="5">
        <v>824.89764276896108</v>
      </c>
      <c r="R27" s="5">
        <v>951.41015879999725</v>
      </c>
      <c r="S27" s="5">
        <v>960.45565319999776</v>
      </c>
      <c r="T27" s="5">
        <v>907.42781986988075</v>
      </c>
      <c r="U27" s="5">
        <v>827.07200000000489</v>
      </c>
      <c r="V27" s="5">
        <v>847.9039419999981</v>
      </c>
      <c r="W27" s="5">
        <v>833.21365007797067</v>
      </c>
      <c r="X27" s="5">
        <v>815.11027439999702</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514.75952369457934</v>
      </c>
      <c r="P29" s="5">
        <v>495.0591773855611</v>
      </c>
      <c r="Q29" s="5">
        <v>496.81779218552867</v>
      </c>
      <c r="R29" s="5">
        <v>1823.5409992492648</v>
      </c>
      <c r="S29" s="5">
        <v>2035.1967354729286</v>
      </c>
      <c r="T29" s="5">
        <v>2619.4656779999891</v>
      </c>
      <c r="U29" s="5">
        <v>2433.4952380000227</v>
      </c>
      <c r="V29" s="5">
        <v>2469.0914117470938</v>
      </c>
      <c r="W29" s="5">
        <v>2446.5385386979851</v>
      </c>
      <c r="X29" s="5">
        <v>2500.9052930000039</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68.600269748877039</v>
      </c>
      <c r="N34" s="5">
        <v>71.241569254634854</v>
      </c>
      <c r="O34" s="5">
        <v>2756.3263678106623</v>
      </c>
      <c r="P34" s="5">
        <v>2620.8903641241623</v>
      </c>
      <c r="Q34" s="5">
        <v>2705.7845876044798</v>
      </c>
      <c r="R34" s="5">
        <v>2689.7708535218208</v>
      </c>
      <c r="S34" s="5">
        <v>2764.6306271999965</v>
      </c>
      <c r="T34" s="5">
        <v>2764.9585449600036</v>
      </c>
      <c r="U34" s="5">
        <v>2566.2108595200189</v>
      </c>
      <c r="V34" s="5">
        <v>2632.0183305600149</v>
      </c>
      <c r="W34" s="5">
        <v>2631.1389520385455</v>
      </c>
      <c r="X34" s="5">
        <v>2720.0006716800058</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304.79452770000125</v>
      </c>
      <c r="K38" s="5">
        <v>289.67010285000106</v>
      </c>
      <c r="L38" s="5">
        <v>299.07209265</v>
      </c>
      <c r="M38" s="5">
        <v>295.38303825000173</v>
      </c>
      <c r="N38" s="5">
        <v>293.47250355000074</v>
      </c>
      <c r="O38" s="5">
        <v>304.3512788999991</v>
      </c>
      <c r="P38" s="5">
        <v>315.56269274999937</v>
      </c>
      <c r="Q38" s="5">
        <v>288.32339580000036</v>
      </c>
      <c r="R38" s="5">
        <v>298.19626634999963</v>
      </c>
      <c r="S38" s="5">
        <v>287.00702790000003</v>
      </c>
      <c r="T38" s="5">
        <v>304.7768396999997</v>
      </c>
      <c r="U38" s="5">
        <v>291.80203635000134</v>
      </c>
      <c r="V38" s="5">
        <v>299.86147470000014</v>
      </c>
      <c r="W38" s="5">
        <v>294.94377959999974</v>
      </c>
      <c r="X38" s="5">
        <v>292.70548620000125</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229</v>
      </c>
      <c r="B40" s="101"/>
      <c r="C40" s="86"/>
      <c r="D40" s="55">
        <v>0</v>
      </c>
      <c r="E40" s="55">
        <v>2062.5389666450005</v>
      </c>
      <c r="F40" s="55">
        <v>2050.8879993999963</v>
      </c>
      <c r="G40" s="55">
        <v>2267.650491465</v>
      </c>
      <c r="H40" s="55">
        <v>2724.9823443199984</v>
      </c>
      <c r="I40" s="55">
        <v>4267.0475502393347</v>
      </c>
      <c r="J40" s="55">
        <v>8252.5177439912513</v>
      </c>
      <c r="K40" s="55">
        <v>7519.6264259004838</v>
      </c>
      <c r="L40" s="55">
        <v>8890.5765697026236</v>
      </c>
      <c r="M40" s="55">
        <v>9791.0516062646529</v>
      </c>
      <c r="N40" s="55">
        <v>10200.311506622722</v>
      </c>
      <c r="O40" s="55">
        <v>22606.640878781633</v>
      </c>
      <c r="P40" s="55">
        <v>23097.789442515848</v>
      </c>
      <c r="Q40" s="55">
        <v>22794.696876416656</v>
      </c>
      <c r="R40" s="55">
        <v>32348.494034516971</v>
      </c>
      <c r="S40" s="55">
        <v>32783.578217436356</v>
      </c>
      <c r="T40" s="55">
        <v>36788.960188623838</v>
      </c>
      <c r="U40" s="55">
        <v>32416.504266865188</v>
      </c>
      <c r="V40" s="55">
        <v>34355.989082148757</v>
      </c>
      <c r="W40" s="55">
        <v>39185.100658491661</v>
      </c>
      <c r="X40" s="55">
        <v>40645.290490762396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1806.2144626946924</v>
      </c>
      <c r="I44" s="5">
        <v>3123.9940554978939</v>
      </c>
      <c r="J44" s="5">
        <v>3076.7236788270911</v>
      </c>
      <c r="K44" s="5">
        <v>2869.1826481550024</v>
      </c>
      <c r="L44" s="5">
        <v>2951.2572002187981</v>
      </c>
      <c r="M44" s="5">
        <v>2881.8463698319842</v>
      </c>
      <c r="N44" s="5">
        <v>2819.4197648729628</v>
      </c>
      <c r="O44" s="5">
        <v>2986.4792389173454</v>
      </c>
      <c r="P44" s="5">
        <v>2752.6321480415595</v>
      </c>
      <c r="Q44" s="5">
        <v>2805.0168150506101</v>
      </c>
      <c r="R44" s="5">
        <v>3016.1380843057455</v>
      </c>
      <c r="S44" s="5">
        <v>2989.1607138673394</v>
      </c>
      <c r="T44" s="5">
        <v>6091.3053825096122</v>
      </c>
      <c r="U44" s="5">
        <v>5581.3467447872208</v>
      </c>
      <c r="V44" s="5">
        <v>7273.7331158231391</v>
      </c>
      <c r="W44" s="5">
        <v>7374.2485977541382</v>
      </c>
      <c r="X44" s="5">
        <v>7230.4092443457639</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3545.9653851813032</v>
      </c>
      <c r="S47" s="5">
        <v>3666.9634118646545</v>
      </c>
      <c r="T47" s="5">
        <v>3504.3718799173457</v>
      </c>
      <c r="U47" s="5">
        <v>3451.5480608672847</v>
      </c>
      <c r="V47" s="5">
        <v>3391.5797854350494</v>
      </c>
      <c r="W47" s="5">
        <v>3501.7887820665433</v>
      </c>
      <c r="X47" s="5">
        <v>3657.899896770838</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1308.0937631004767</v>
      </c>
      <c r="L49" s="5">
        <v>2918.7766094851804</v>
      </c>
      <c r="M49" s="5">
        <v>2761.5546931292947</v>
      </c>
      <c r="N49" s="5">
        <v>2771.1786089267621</v>
      </c>
      <c r="O49" s="5">
        <v>2781.0512861917841</v>
      </c>
      <c r="P49" s="5">
        <v>2684.6381401498829</v>
      </c>
      <c r="Q49" s="5">
        <v>2851.7342842917046</v>
      </c>
      <c r="R49" s="5">
        <v>3149.9632466909816</v>
      </c>
      <c r="S49" s="5">
        <v>3351.6791365732151</v>
      </c>
      <c r="T49" s="5">
        <v>3159.4655316022845</v>
      </c>
      <c r="U49" s="5">
        <v>3223.0999921431076</v>
      </c>
      <c r="V49" s="5">
        <v>3261.3516171585898</v>
      </c>
      <c r="W49" s="5">
        <v>3183.8868628986065</v>
      </c>
      <c r="X49" s="5">
        <v>3136.9505315103765</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878.54010124188767</v>
      </c>
      <c r="S50" s="5">
        <v>921.84453832684505</v>
      </c>
      <c r="T50" s="5">
        <v>833.2911570079325</v>
      </c>
      <c r="U50" s="5">
        <v>856.90004007137247</v>
      </c>
      <c r="V50" s="5">
        <v>875.0036100733746</v>
      </c>
      <c r="W50" s="5">
        <v>882.70109936048118</v>
      </c>
      <c r="X50" s="5">
        <v>830.52300135763437</v>
      </c>
    </row>
    <row r="51" spans="1:24">
      <c r="A51" s="54" t="s">
        <v>145</v>
      </c>
      <c r="B51" s="54" t="s">
        <v>170</v>
      </c>
      <c r="C51" s="54" t="s">
        <v>171</v>
      </c>
      <c r="D51" s="5">
        <v>0</v>
      </c>
      <c r="E51" s="5">
        <v>1818.5556979999865</v>
      </c>
      <c r="F51" s="5">
        <v>1810.1897495000082</v>
      </c>
      <c r="G51" s="5">
        <v>1766.7244205832544</v>
      </c>
      <c r="H51" s="5">
        <v>1822.1126090000105</v>
      </c>
      <c r="I51" s="5">
        <v>1952.9294826004459</v>
      </c>
      <c r="J51" s="5">
        <v>1768.0560390005905</v>
      </c>
      <c r="K51" s="5">
        <v>5142.8495581792431</v>
      </c>
      <c r="L51" s="5">
        <v>5067.8179070994247</v>
      </c>
      <c r="M51" s="5">
        <v>4972.3202863072856</v>
      </c>
      <c r="N51" s="5">
        <v>4762.863207139937</v>
      </c>
      <c r="O51" s="5">
        <v>4888.3171626084431</v>
      </c>
      <c r="P51" s="5">
        <v>4970.5180635175748</v>
      </c>
      <c r="Q51" s="5">
        <v>4873.7949510194985</v>
      </c>
      <c r="R51" s="5">
        <v>7645.2522081785573</v>
      </c>
      <c r="S51" s="5">
        <v>10563.092739038826</v>
      </c>
      <c r="T51" s="5">
        <v>13205.382130289525</v>
      </c>
      <c r="U51" s="5">
        <v>13928.979135283913</v>
      </c>
      <c r="V51" s="5">
        <v>13442.089273918446</v>
      </c>
      <c r="W51" s="5">
        <v>13466.455082340919</v>
      </c>
      <c r="X51" s="5">
        <v>12678.281896122215</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6723.4432277358273</v>
      </c>
      <c r="S53" s="5">
        <v>6758.1139573164837</v>
      </c>
      <c r="T53" s="5">
        <v>11366.780524980113</v>
      </c>
      <c r="U53" s="5">
        <v>13076.143159476163</v>
      </c>
      <c r="V53" s="5">
        <v>12125.251259439701</v>
      </c>
      <c r="W53" s="5">
        <v>12142.288746908866</v>
      </c>
      <c r="X53" s="5">
        <v>10978.896706757845</v>
      </c>
    </row>
    <row r="54" spans="1:24">
      <c r="A54" s="54" t="s">
        <v>128</v>
      </c>
      <c r="B54" s="54" t="s">
        <v>176</v>
      </c>
      <c r="C54" s="54" t="s">
        <v>177</v>
      </c>
      <c r="D54" s="5">
        <v>0</v>
      </c>
      <c r="E54" s="5">
        <v>0</v>
      </c>
      <c r="F54" s="5">
        <v>0</v>
      </c>
      <c r="G54" s="5">
        <v>0</v>
      </c>
      <c r="H54" s="5">
        <v>0</v>
      </c>
      <c r="I54" s="5">
        <v>0</v>
      </c>
      <c r="J54" s="5">
        <v>0</v>
      </c>
      <c r="K54" s="5">
        <v>0</v>
      </c>
      <c r="L54" s="5">
        <v>0</v>
      </c>
      <c r="M54" s="5">
        <v>0</v>
      </c>
      <c r="N54" s="5">
        <v>0</v>
      </c>
      <c r="O54" s="5">
        <v>2433.5913065598152</v>
      </c>
      <c r="P54" s="5">
        <v>2544.1996290685747</v>
      </c>
      <c r="Q54" s="5">
        <v>2543.1778715094165</v>
      </c>
      <c r="R54" s="5">
        <v>2586.5633096294678</v>
      </c>
      <c r="S54" s="5">
        <v>2566.4567065602259</v>
      </c>
      <c r="T54" s="5">
        <v>2460.3961179763637</v>
      </c>
      <c r="U54" s="5">
        <v>2711.4613285542714</v>
      </c>
      <c r="V54" s="5">
        <v>2441.7427396640896</v>
      </c>
      <c r="W54" s="5">
        <v>2520.8649318471048</v>
      </c>
      <c r="X54" s="5">
        <v>2363.5784034819008</v>
      </c>
    </row>
    <row r="55" spans="1:24">
      <c r="A55" s="54" t="s">
        <v>128</v>
      </c>
      <c r="B55" s="54" t="s">
        <v>178</v>
      </c>
      <c r="C55" s="54" t="s">
        <v>179</v>
      </c>
      <c r="D55" s="5">
        <v>0</v>
      </c>
      <c r="E55" s="5">
        <v>788.39613344000418</v>
      </c>
      <c r="F55" s="5">
        <v>818.4371361530026</v>
      </c>
      <c r="G55" s="5">
        <v>833.71644497215857</v>
      </c>
      <c r="H55" s="5">
        <v>851.14869966100275</v>
      </c>
      <c r="I55" s="5">
        <v>767.05242132550086</v>
      </c>
      <c r="J55" s="5">
        <v>784.29619155400212</v>
      </c>
      <c r="K55" s="5">
        <v>810.25698651250752</v>
      </c>
      <c r="L55" s="5">
        <v>760.73474630300177</v>
      </c>
      <c r="M55" s="5">
        <v>814.77036796820914</v>
      </c>
      <c r="N55" s="5">
        <v>849.03358582683745</v>
      </c>
      <c r="O55" s="5">
        <v>741.14264854357009</v>
      </c>
      <c r="P55" s="5">
        <v>789.2134204129602</v>
      </c>
      <c r="Q55" s="5">
        <v>798.26642374676749</v>
      </c>
      <c r="R55" s="5">
        <v>808.9106328630204</v>
      </c>
      <c r="S55" s="5">
        <v>733.86705272750805</v>
      </c>
      <c r="T55" s="5">
        <v>745.25416728202299</v>
      </c>
      <c r="U55" s="5">
        <v>798.32483718599815</v>
      </c>
      <c r="V55" s="5">
        <v>742.74413716180288</v>
      </c>
      <c r="W55" s="5">
        <v>784.58406191174788</v>
      </c>
      <c r="X55" s="5">
        <v>825.49970865181683</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618.59050166168095</v>
      </c>
      <c r="Q60" s="5">
        <v>617.16775500225162</v>
      </c>
      <c r="R60" s="5">
        <v>954.29998787546037</v>
      </c>
      <c r="S60" s="5">
        <v>908.77313224613772</v>
      </c>
      <c r="T60" s="5">
        <v>827.90194290906095</v>
      </c>
      <c r="U60" s="5">
        <v>889.02136746456017</v>
      </c>
      <c r="V60" s="5">
        <v>853.34392714999944</v>
      </c>
      <c r="W60" s="5">
        <v>890.8967778181775</v>
      </c>
      <c r="X60" s="5">
        <v>936.71571011678429</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696.28234697796461</v>
      </c>
      <c r="F63" s="5">
        <v>670.4888811753666</v>
      </c>
      <c r="G63" s="5">
        <v>704.81694068013678</v>
      </c>
      <c r="H63" s="5">
        <v>1505.505325866555</v>
      </c>
      <c r="I63" s="5">
        <v>1489.1123797459729</v>
      </c>
      <c r="J63" s="5">
        <v>1468.4774407368946</v>
      </c>
      <c r="K63" s="5">
        <v>1439.0407987949739</v>
      </c>
      <c r="L63" s="5">
        <v>2198.6006045146905</v>
      </c>
      <c r="M63" s="5">
        <v>2151.2378211376436</v>
      </c>
      <c r="N63" s="5">
        <v>2304.6249121550663</v>
      </c>
      <c r="O63" s="5">
        <v>2067.1741408028061</v>
      </c>
      <c r="P63" s="5">
        <v>2072.4802931275754</v>
      </c>
      <c r="Q63" s="5">
        <v>1994.1126989459033</v>
      </c>
      <c r="R63" s="5">
        <v>2025.1761016929229</v>
      </c>
      <c r="S63" s="5">
        <v>1991.8696742148807</v>
      </c>
      <c r="T63" s="5">
        <v>1988.7693884356929</v>
      </c>
      <c r="U63" s="5">
        <v>2169.9211629004176</v>
      </c>
      <c r="V63" s="5">
        <v>2202.6681289302005</v>
      </c>
      <c r="W63" s="5">
        <v>2160.1496199216085</v>
      </c>
      <c r="X63" s="5">
        <v>2447.6851717769864</v>
      </c>
    </row>
    <row r="64" spans="1:24">
      <c r="A64" s="54" t="s">
        <v>146</v>
      </c>
      <c r="B64" s="54" t="s">
        <v>196</v>
      </c>
      <c r="C64" s="54" t="s">
        <v>197</v>
      </c>
      <c r="D64" s="5">
        <v>0</v>
      </c>
      <c r="E64" s="5">
        <v>455.52460106159776</v>
      </c>
      <c r="F64" s="5">
        <v>467.09846225561694</v>
      </c>
      <c r="G64" s="5">
        <v>493.70071831920171</v>
      </c>
      <c r="H64" s="5">
        <v>511.40313989023008</v>
      </c>
      <c r="I64" s="5">
        <v>1660.7648532998687</v>
      </c>
      <c r="J64" s="5">
        <v>1515.5294366665189</v>
      </c>
      <c r="K64" s="5">
        <v>1650.4634320811876</v>
      </c>
      <c r="L64" s="5">
        <v>2411.4469759041776</v>
      </c>
      <c r="M64" s="5">
        <v>2353.0731102270734</v>
      </c>
      <c r="N64" s="5">
        <v>2661.8040167722338</v>
      </c>
      <c r="O64" s="5">
        <v>2154.4566905316315</v>
      </c>
      <c r="P64" s="5">
        <v>2177.3420084006484</v>
      </c>
      <c r="Q64" s="5">
        <v>2279.7311150184219</v>
      </c>
      <c r="R64" s="5">
        <v>2373.0195872195527</v>
      </c>
      <c r="S64" s="5">
        <v>2352.6138003440146</v>
      </c>
      <c r="T64" s="5">
        <v>2214.0472465254597</v>
      </c>
      <c r="U64" s="5">
        <v>2262.7512131557887</v>
      </c>
      <c r="V64" s="5">
        <v>2393.5390509064841</v>
      </c>
      <c r="W64" s="5">
        <v>2312.8554682170757</v>
      </c>
      <c r="X64" s="5">
        <v>2711.0300615509486</v>
      </c>
    </row>
    <row r="65" spans="1:24">
      <c r="A65" s="54" t="s">
        <v>146</v>
      </c>
      <c r="B65" s="54" t="s">
        <v>198</v>
      </c>
      <c r="C65" s="54" t="s">
        <v>199</v>
      </c>
      <c r="D65" s="5">
        <v>0</v>
      </c>
      <c r="E65" s="5">
        <v>0</v>
      </c>
      <c r="F65" s="5">
        <v>0</v>
      </c>
      <c r="G65" s="5">
        <v>0</v>
      </c>
      <c r="H65" s="5">
        <v>0</v>
      </c>
      <c r="I65" s="5">
        <v>0</v>
      </c>
      <c r="J65" s="5">
        <v>520.69683137151901</v>
      </c>
      <c r="K65" s="5">
        <v>1729.8923503099172</v>
      </c>
      <c r="L65" s="5">
        <v>1737.2431014353801</v>
      </c>
      <c r="M65" s="5">
        <v>1728.7643740673557</v>
      </c>
      <c r="N65" s="5">
        <v>1995.8136491250045</v>
      </c>
      <c r="O65" s="5">
        <v>1732.1618610497601</v>
      </c>
      <c r="P65" s="5">
        <v>1652.4069547805004</v>
      </c>
      <c r="Q65" s="5">
        <v>1802.1612530303737</v>
      </c>
      <c r="R65" s="5">
        <v>1797.2979215687574</v>
      </c>
      <c r="S65" s="5">
        <v>1685.374545828417</v>
      </c>
      <c r="T65" s="5">
        <v>1745.9945105381933</v>
      </c>
      <c r="U65" s="5">
        <v>1754.54782646219</v>
      </c>
      <c r="V65" s="5">
        <v>1722.5850844750025</v>
      </c>
      <c r="W65" s="5">
        <v>1701.7634371315371</v>
      </c>
      <c r="X65" s="5">
        <v>1994.4099229835583</v>
      </c>
    </row>
    <row r="66" spans="1:24">
      <c r="A66" s="54" t="s">
        <v>146</v>
      </c>
      <c r="B66" s="54" t="s">
        <v>200</v>
      </c>
      <c r="C66" s="54" t="s">
        <v>201</v>
      </c>
      <c r="D66" s="5">
        <v>0</v>
      </c>
      <c r="E66" s="5">
        <v>0</v>
      </c>
      <c r="F66" s="5">
        <v>0</v>
      </c>
      <c r="G66" s="5">
        <v>0</v>
      </c>
      <c r="H66" s="5">
        <v>0</v>
      </c>
      <c r="I66" s="5">
        <v>290.98129925570669</v>
      </c>
      <c r="J66" s="5">
        <v>1135.1542432513336</v>
      </c>
      <c r="K66" s="5">
        <v>1023.6533574985646</v>
      </c>
      <c r="L66" s="5">
        <v>990.13037786709651</v>
      </c>
      <c r="M66" s="5">
        <v>976.13015135461706</v>
      </c>
      <c r="N66" s="5">
        <v>1019.401027644184</v>
      </c>
      <c r="O66" s="5">
        <v>1018.9381934852501</v>
      </c>
      <c r="P66" s="5">
        <v>974.24530633984818</v>
      </c>
      <c r="Q66" s="5">
        <v>933.64637040000036</v>
      </c>
      <c r="R66" s="5">
        <v>949.34802298715385</v>
      </c>
      <c r="S66" s="5">
        <v>927.05628300144133</v>
      </c>
      <c r="T66" s="5">
        <v>1021.9379668790748</v>
      </c>
      <c r="U66" s="5">
        <v>1022.3335362526391</v>
      </c>
      <c r="V66" s="5">
        <v>1022.1459599145134</v>
      </c>
      <c r="W66" s="5">
        <v>996.09518635829181</v>
      </c>
      <c r="X66" s="5">
        <v>1120.3838924795334</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172.85998763993322</v>
      </c>
      <c r="T67" s="5">
        <v>163.20503991632918</v>
      </c>
      <c r="U67" s="5">
        <v>177.25880532835441</v>
      </c>
      <c r="V67" s="5">
        <v>767.5107184685404</v>
      </c>
      <c r="W67" s="5">
        <v>1598.7844373594671</v>
      </c>
      <c r="X67" s="5">
        <v>1851.7232892325076</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21.934489000446252</v>
      </c>
      <c r="P69" s="5">
        <v>22.101990859187502</v>
      </c>
      <c r="Q69" s="5">
        <v>22.219234064232285</v>
      </c>
      <c r="R69" s="5">
        <v>501.47121518968834</v>
      </c>
      <c r="S69" s="5">
        <v>1085.3632583111237</v>
      </c>
      <c r="T69" s="5">
        <v>1751.1866819258385</v>
      </c>
      <c r="U69" s="5">
        <v>1875.0578550646217</v>
      </c>
      <c r="V69" s="5">
        <v>2682.8028518824271</v>
      </c>
      <c r="W69" s="5">
        <v>2594.1856462336777</v>
      </c>
      <c r="X69" s="5">
        <v>2768.1718748437647</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159.52034347182368</v>
      </c>
      <c r="T70" s="5">
        <v>945.29140703076143</v>
      </c>
      <c r="U70" s="5">
        <v>1036.4501547658024</v>
      </c>
      <c r="V70" s="5">
        <v>1082.0181828693248</v>
      </c>
      <c r="W70" s="5">
        <v>978.59191294512971</v>
      </c>
      <c r="X70" s="5">
        <v>1144.9891046098919</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656.39538444021809</v>
      </c>
      <c r="Q76" s="5">
        <v>982.56543874999716</v>
      </c>
      <c r="R76" s="5">
        <v>929.51692700000217</v>
      </c>
      <c r="S76" s="5">
        <v>957.75846849999812</v>
      </c>
      <c r="T76" s="5">
        <v>779.21165316624661</v>
      </c>
      <c r="U76" s="5">
        <v>922.76834037499987</v>
      </c>
      <c r="V76" s="5">
        <v>870.89417900000512</v>
      </c>
      <c r="W76" s="5">
        <v>877.35278775000552</v>
      </c>
      <c r="X76" s="5">
        <v>799.77549412767451</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497.29013061412201</v>
      </c>
      <c r="G78" s="5">
        <v>1101.6748673593661</v>
      </c>
      <c r="H78" s="5">
        <v>1722.0898778853655</v>
      </c>
      <c r="I78" s="5">
        <v>2397.9971813088696</v>
      </c>
      <c r="J78" s="5">
        <v>2663.819607429662</v>
      </c>
      <c r="K78" s="5">
        <v>3354.57420941701</v>
      </c>
      <c r="L78" s="5">
        <v>3795.0996939370862</v>
      </c>
      <c r="M78" s="5">
        <v>4178.1926510757385</v>
      </c>
      <c r="N78" s="5">
        <v>5198.4118365228915</v>
      </c>
      <c r="O78" s="5">
        <v>5501.90827823567</v>
      </c>
      <c r="P78" s="5">
        <v>5180.6736507441192</v>
      </c>
      <c r="Q78" s="5">
        <v>5647.5476007126035</v>
      </c>
      <c r="R78" s="5">
        <v>6300.6444364604358</v>
      </c>
      <c r="S78" s="5">
        <v>6840.477254206482</v>
      </c>
      <c r="T78" s="5">
        <v>7254.9275828581731</v>
      </c>
      <c r="U78" s="5">
        <v>7712.6816405851296</v>
      </c>
      <c r="V78" s="5">
        <v>7943.2964302295513</v>
      </c>
      <c r="W78" s="5">
        <v>7925.9598941759923</v>
      </c>
      <c r="X78" s="5">
        <v>7536.9354128205796</v>
      </c>
    </row>
    <row r="79" spans="1:24">
      <c r="A79" s="101" t="s">
        <v>229</v>
      </c>
      <c r="B79" s="101"/>
      <c r="C79" s="86"/>
      <c r="D79" s="55">
        <v>0</v>
      </c>
      <c r="E79" s="55">
        <v>3758.7587794795531</v>
      </c>
      <c r="F79" s="55">
        <v>4263.5043596981168</v>
      </c>
      <c r="G79" s="55">
        <v>4900.633391914118</v>
      </c>
      <c r="H79" s="55">
        <v>8218.4741149978563</v>
      </c>
      <c r="I79" s="55">
        <v>11682.831673034259</v>
      </c>
      <c r="J79" s="55">
        <v>12932.753468837611</v>
      </c>
      <c r="K79" s="55">
        <v>19328.007104048884</v>
      </c>
      <c r="L79" s="55">
        <v>22831.107216764834</v>
      </c>
      <c r="M79" s="55">
        <v>22817.889825099199</v>
      </c>
      <c r="N79" s="55">
        <v>24382.550608985883</v>
      </c>
      <c r="O79" s="55">
        <v>26327.155295926525</v>
      </c>
      <c r="P79" s="55">
        <v>27095.437491544333</v>
      </c>
      <c r="Q79" s="55">
        <v>28151.141811541784</v>
      </c>
      <c r="R79" s="55">
        <v>44185.55039582077</v>
      </c>
      <c r="S79" s="55">
        <v>48632.845004039336</v>
      </c>
      <c r="T79" s="55">
        <v>60058.720311750018</v>
      </c>
      <c r="U79" s="55">
        <v>63450.595200723837</v>
      </c>
      <c r="V79" s="55">
        <v>65094.30005250025</v>
      </c>
      <c r="W79" s="55">
        <v>65893.453332999357</v>
      </c>
      <c r="X79" s="55">
        <v>65013.859323540622</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097656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2115.116299409945</v>
      </c>
      <c r="C4" s="5">
        <v>128.69985425148849</v>
      </c>
      <c r="D4" s="5">
        <v>128.01879723971325</v>
      </c>
      <c r="E4" s="5">
        <v>127.28645473867972</v>
      </c>
      <c r="F4" s="5">
        <v>122.96592960722307</v>
      </c>
      <c r="G4" s="5">
        <v>118.80915301732257</v>
      </c>
      <c r="H4" s="5">
        <v>113.8011879581632</v>
      </c>
      <c r="I4" s="5">
        <v>116.95903163497853</v>
      </c>
      <c r="J4" s="5">
        <v>106.90426626937465</v>
      </c>
      <c r="K4" s="5">
        <v>103.47077235499502</v>
      </c>
      <c r="L4" s="5">
        <v>107.0360587840983</v>
      </c>
      <c r="M4" s="5">
        <v>101.79089867274894</v>
      </c>
      <c r="N4" s="5">
        <v>95.95796881549127</v>
      </c>
      <c r="O4" s="5">
        <v>96.392546326738696</v>
      </c>
      <c r="P4" s="5">
        <v>95.191098502582221</v>
      </c>
      <c r="Q4" s="5">
        <v>76.267435519935248</v>
      </c>
      <c r="R4" s="5">
        <v>75.248036111533693</v>
      </c>
      <c r="S4" s="5">
        <v>79.954148513357225</v>
      </c>
      <c r="T4" s="5">
        <v>77.228193438727587</v>
      </c>
      <c r="U4" s="5">
        <v>78.927384481177043</v>
      </c>
      <c r="V4" s="5">
        <v>83.203760949744876</v>
      </c>
      <c r="W4" s="5">
        <v>81.0033222218714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1963.5151483248014</v>
      </c>
      <c r="C4" s="5">
        <v>128.69987142208461</v>
      </c>
      <c r="D4" s="5">
        <v>128.10265802745269</v>
      </c>
      <c r="E4" s="5">
        <v>127.29463273042512</v>
      </c>
      <c r="F4" s="5">
        <v>123.56700536369078</v>
      </c>
      <c r="G4" s="5">
        <v>119.69744966365081</v>
      </c>
      <c r="H4" s="5">
        <v>113.98727153515073</v>
      </c>
      <c r="I4" s="5">
        <v>117.77052835358866</v>
      </c>
      <c r="J4" s="5">
        <v>107.09927283335762</v>
      </c>
      <c r="K4" s="5">
        <v>102.73984008609224</v>
      </c>
      <c r="L4" s="5">
        <v>105.95851894759771</v>
      </c>
      <c r="M4" s="5">
        <v>98.500670051821643</v>
      </c>
      <c r="N4" s="5">
        <v>90.807142812404692</v>
      </c>
      <c r="O4" s="5">
        <v>92.275719427105386</v>
      </c>
      <c r="P4" s="5">
        <v>90.019994651621815</v>
      </c>
      <c r="Q4" s="5">
        <v>67.183143136658074</v>
      </c>
      <c r="R4" s="5">
        <v>63.036322311649677</v>
      </c>
      <c r="S4" s="5">
        <v>57.879525777678495</v>
      </c>
      <c r="T4" s="5">
        <v>57.129064681475342</v>
      </c>
      <c r="U4" s="5">
        <v>57.721138585033508</v>
      </c>
      <c r="V4" s="5">
        <v>58.392501950700094</v>
      </c>
      <c r="W4" s="5">
        <v>55.652875975562054</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417047.82282486069</v>
      </c>
      <c r="D4" s="5">
        <v>406451.5712847042</v>
      </c>
      <c r="E4" s="5">
        <v>407396.76796500373</v>
      </c>
      <c r="F4" s="5">
        <v>393483.14844050177</v>
      </c>
      <c r="G4" s="5">
        <v>385787.57868255372</v>
      </c>
      <c r="H4" s="5">
        <v>369986.10604595143</v>
      </c>
      <c r="I4" s="5">
        <v>371609.38295611797</v>
      </c>
      <c r="J4" s="5">
        <v>340848.68120049755</v>
      </c>
      <c r="K4" s="5">
        <v>337129.30985557148</v>
      </c>
      <c r="L4" s="5">
        <v>355915.00109396968</v>
      </c>
      <c r="M4" s="5">
        <v>354737.15452226583</v>
      </c>
      <c r="N4" s="5">
        <v>294714.88571411557</v>
      </c>
      <c r="O4" s="5">
        <v>298420.75309333438</v>
      </c>
      <c r="P4" s="5">
        <v>299758.32571117202</v>
      </c>
      <c r="Q4" s="5">
        <v>203378.21941146039</v>
      </c>
      <c r="R4" s="5">
        <v>188792.10320032184</v>
      </c>
      <c r="S4" s="5">
        <v>162132.7233704676</v>
      </c>
      <c r="T4" s="5">
        <v>162995.24257063514</v>
      </c>
      <c r="U4" s="5">
        <v>163057.34310320157</v>
      </c>
      <c r="V4" s="5">
        <v>163115.4982515391</v>
      </c>
      <c r="W4" s="5">
        <v>163225.27968301281</v>
      </c>
      <c r="X4" s="19"/>
    </row>
    <row r="5" spans="1:24">
      <c r="A5" s="6" t="s">
        <v>77</v>
      </c>
      <c r="B5" s="6" t="s">
        <v>114</v>
      </c>
      <c r="C5" s="5">
        <v>136716.41910650351</v>
      </c>
      <c r="D5" s="5">
        <v>142269.76745922296</v>
      </c>
      <c r="E5" s="5">
        <v>141577.50929563015</v>
      </c>
      <c r="F5" s="5">
        <v>137229.54247874743</v>
      </c>
      <c r="G5" s="5">
        <v>129221.9356939023</v>
      </c>
      <c r="H5" s="5">
        <v>123331.07917595097</v>
      </c>
      <c r="I5" s="5">
        <v>132746.52859537341</v>
      </c>
      <c r="J5" s="5">
        <v>120240.45049856626</v>
      </c>
      <c r="K5" s="5">
        <v>111697.91413459292</v>
      </c>
      <c r="L5" s="5">
        <v>110955.22846939243</v>
      </c>
      <c r="M5" s="5">
        <v>94422.750579888729</v>
      </c>
      <c r="N5" s="5">
        <v>89996.918908429987</v>
      </c>
      <c r="O5" s="5">
        <v>89387.88375669971</v>
      </c>
      <c r="P5" s="5">
        <v>86313.34246694493</v>
      </c>
      <c r="Q5" s="5">
        <v>85352.005579026198</v>
      </c>
      <c r="R5" s="5">
        <v>87798.475695649628</v>
      </c>
      <c r="S5" s="5">
        <v>92967.909715161833</v>
      </c>
      <c r="T5" s="5">
        <v>90055.615549702532</v>
      </c>
      <c r="U5" s="5">
        <v>91165.277624430353</v>
      </c>
      <c r="V5" s="5">
        <v>96770.100788325639</v>
      </c>
      <c r="W5" s="5">
        <v>89641.602903935549</v>
      </c>
      <c r="X5" s="19"/>
    </row>
    <row r="6" spans="1:24">
      <c r="A6" s="6" t="s">
        <v>77</v>
      </c>
      <c r="B6" s="6" t="s">
        <v>115</v>
      </c>
      <c r="C6" s="5">
        <v>19534.406465981425</v>
      </c>
      <c r="D6" s="5">
        <v>19674.76155093293</v>
      </c>
      <c r="E6" s="5">
        <v>18407.761064855964</v>
      </c>
      <c r="F6" s="5">
        <v>18579.854628490411</v>
      </c>
      <c r="G6" s="5">
        <v>17241.335062697915</v>
      </c>
      <c r="H6" s="5">
        <v>16928.364283286726</v>
      </c>
      <c r="I6" s="5">
        <v>17903.126059938069</v>
      </c>
      <c r="J6" s="5">
        <v>18063.045762205704</v>
      </c>
      <c r="K6" s="5">
        <v>17584.889728193812</v>
      </c>
      <c r="L6" s="5">
        <v>17873.556904868878</v>
      </c>
      <c r="M6" s="5">
        <v>16124.153095131487</v>
      </c>
      <c r="N6" s="5">
        <v>64471.911636282312</v>
      </c>
      <c r="O6" s="5">
        <v>62371.6631349741</v>
      </c>
      <c r="P6" s="5">
        <v>60164.271936963647</v>
      </c>
      <c r="Q6" s="5">
        <v>64693.71058667847</v>
      </c>
      <c r="R6" s="5">
        <v>73664.268034389504</v>
      </c>
      <c r="S6" s="5">
        <v>84204.958607072083</v>
      </c>
      <c r="T6" s="5">
        <v>87571.981968968568</v>
      </c>
      <c r="U6" s="5">
        <v>78298.465887771454</v>
      </c>
      <c r="V6" s="5">
        <v>77608.535169625145</v>
      </c>
      <c r="W6" s="5">
        <v>77970.633097233862</v>
      </c>
      <c r="X6" s="19"/>
    </row>
    <row r="7" spans="1:24">
      <c r="A7" s="6" t="s">
        <v>77</v>
      </c>
      <c r="B7" s="6" t="s">
        <v>116</v>
      </c>
      <c r="C7" s="5">
        <v>1227.5737477323869</v>
      </c>
      <c r="D7" s="5">
        <v>1071.3470913456119</v>
      </c>
      <c r="E7" s="5">
        <v>1772.0935215285695</v>
      </c>
      <c r="F7" s="5">
        <v>2121.9917612416084</v>
      </c>
      <c r="G7" s="5">
        <v>2071.7302774078889</v>
      </c>
      <c r="H7" s="5">
        <v>1588.151445118019</v>
      </c>
      <c r="I7" s="5">
        <v>1797.9618620398755</v>
      </c>
      <c r="J7" s="5">
        <v>2208.0074097171423</v>
      </c>
      <c r="K7" s="5">
        <v>2777.9625763546292</v>
      </c>
      <c r="L7" s="5">
        <v>2741.2655154116965</v>
      </c>
      <c r="M7" s="5">
        <v>2546.5153613140433</v>
      </c>
      <c r="N7" s="5">
        <v>70505.092140082401</v>
      </c>
      <c r="O7" s="5">
        <v>72042.191016354962</v>
      </c>
      <c r="P7" s="5">
        <v>67142.201624119509</v>
      </c>
      <c r="Q7" s="5">
        <v>109812.71643747963</v>
      </c>
      <c r="R7" s="5">
        <v>122067.2136488758</v>
      </c>
      <c r="S7" s="5">
        <v>237941.57391552956</v>
      </c>
      <c r="T7" s="5">
        <v>200053.13638847251</v>
      </c>
      <c r="U7" s="5">
        <v>242656.33197954998</v>
      </c>
      <c r="V7" s="5">
        <v>286319.74553319265</v>
      </c>
      <c r="W7" s="5">
        <v>280593.20705783769</v>
      </c>
      <c r="X7" s="19"/>
    </row>
    <row r="8" spans="1:24">
      <c r="A8" s="6" t="s">
        <v>77</v>
      </c>
      <c r="B8" s="6" t="s">
        <v>117</v>
      </c>
      <c r="C8" s="5">
        <v>116797.92506077798</v>
      </c>
      <c r="D8" s="5">
        <v>96323.196174698242</v>
      </c>
      <c r="E8" s="5">
        <v>95045.627836855943</v>
      </c>
      <c r="F8" s="5">
        <v>116072.12056567354</v>
      </c>
      <c r="G8" s="5">
        <v>98886.079192716512</v>
      </c>
      <c r="H8" s="5">
        <v>107327.05168216179</v>
      </c>
      <c r="I8" s="5">
        <v>66841.382756728781</v>
      </c>
      <c r="J8" s="5">
        <v>112995.04770633012</v>
      </c>
      <c r="K8" s="5">
        <v>106201.77241842465</v>
      </c>
      <c r="L8" s="5">
        <v>84794.931381904578</v>
      </c>
      <c r="M8" s="5">
        <v>93372.039971533886</v>
      </c>
      <c r="N8" s="5">
        <v>91902.583092552624</v>
      </c>
      <c r="O8" s="5">
        <v>87991.758450805777</v>
      </c>
      <c r="P8" s="5">
        <v>100916.5388477758</v>
      </c>
      <c r="Q8" s="5">
        <v>95057.30347080146</v>
      </c>
      <c r="R8" s="5">
        <v>99781.84816540961</v>
      </c>
      <c r="S8" s="5">
        <v>65032.669144487721</v>
      </c>
      <c r="T8" s="5">
        <v>111076.41860195568</v>
      </c>
      <c r="U8" s="5">
        <v>106972.69385513368</v>
      </c>
      <c r="V8" s="5">
        <v>82865.691476609412</v>
      </c>
      <c r="W8" s="5">
        <v>93290.100403426273</v>
      </c>
      <c r="X8" s="19"/>
    </row>
    <row r="9" spans="1:24">
      <c r="A9" s="6" t="s">
        <v>77</v>
      </c>
      <c r="B9" s="6" t="s">
        <v>118</v>
      </c>
      <c r="C9" s="5">
        <v>164.53631175968016</v>
      </c>
      <c r="D9" s="5">
        <v>213.0971058814022</v>
      </c>
      <c r="E9" s="5">
        <v>283.52575070697861</v>
      </c>
      <c r="F9" s="5">
        <v>676.97653811441455</v>
      </c>
      <c r="G9" s="5">
        <v>365.13422690751412</v>
      </c>
      <c r="H9" s="5">
        <v>1309.1226233327527</v>
      </c>
      <c r="I9" s="5">
        <v>4885.2034163244653</v>
      </c>
      <c r="J9" s="5">
        <v>3515.1930868592049</v>
      </c>
      <c r="K9" s="5">
        <v>6439.5909161476402</v>
      </c>
      <c r="L9" s="5">
        <v>6437.3658828961607</v>
      </c>
      <c r="M9" s="5">
        <v>6602.8001202860578</v>
      </c>
      <c r="N9" s="5">
        <v>8300.950716085712</v>
      </c>
      <c r="O9" s="5">
        <v>8289.5539309538963</v>
      </c>
      <c r="P9" s="5">
        <v>7491.2153421381736</v>
      </c>
      <c r="Q9" s="5">
        <v>7975.6350468832425</v>
      </c>
      <c r="R9" s="5">
        <v>6726.0420676270514</v>
      </c>
      <c r="S9" s="5">
        <v>3909.7673880991088</v>
      </c>
      <c r="T9" s="5">
        <v>2630.9503911643942</v>
      </c>
      <c r="U9" s="5">
        <v>3181.5996805425557</v>
      </c>
      <c r="V9" s="5">
        <v>3194.0149814524921</v>
      </c>
      <c r="W9" s="5">
        <v>3133.5668286620885</v>
      </c>
      <c r="X9" s="19"/>
    </row>
    <row r="10" spans="1:24">
      <c r="A10" s="6" t="s">
        <v>77</v>
      </c>
      <c r="B10" s="6" t="s">
        <v>120</v>
      </c>
      <c r="C10" s="5">
        <v>78206.986126857795</v>
      </c>
      <c r="D10" s="5">
        <v>81812.047421844094</v>
      </c>
      <c r="E10" s="5">
        <v>83643.700712123449</v>
      </c>
      <c r="F10" s="5">
        <v>86069.973094357672</v>
      </c>
      <c r="G10" s="5">
        <v>99290.967043440294</v>
      </c>
      <c r="H10" s="5">
        <v>106685.13259909087</v>
      </c>
      <c r="I10" s="5">
        <v>104935.12128738459</v>
      </c>
      <c r="J10" s="5">
        <v>123638.14149289875</v>
      </c>
      <c r="K10" s="5">
        <v>130267.14315375887</v>
      </c>
      <c r="L10" s="5">
        <v>129540.6120299795</v>
      </c>
      <c r="M10" s="5">
        <v>136497.28100423713</v>
      </c>
      <c r="N10" s="5">
        <v>135098.25133656748</v>
      </c>
      <c r="O10" s="5">
        <v>130528.23942694266</v>
      </c>
      <c r="P10" s="5">
        <v>132971.38094871872</v>
      </c>
      <c r="Q10" s="5">
        <v>200220.72961114711</v>
      </c>
      <c r="R10" s="5">
        <v>203233.49556291863</v>
      </c>
      <c r="S10" s="5">
        <v>196739.81450193352</v>
      </c>
      <c r="T10" s="5">
        <v>204273.10919019041</v>
      </c>
      <c r="U10" s="5">
        <v>200086.77547919654</v>
      </c>
      <c r="V10" s="5">
        <v>197616.09203032125</v>
      </c>
      <c r="W10" s="5">
        <v>200535.63783781743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769695.66964447347</v>
      </c>
      <c r="D12" s="17">
        <v>747815.78808862937</v>
      </c>
      <c r="E12" s="17">
        <v>748126.98614670476</v>
      </c>
      <c r="F12" s="17">
        <v>754233.60750712676</v>
      </c>
      <c r="G12" s="17">
        <v>732864.76017962617</v>
      </c>
      <c r="H12" s="17">
        <v>727155.00785489264</v>
      </c>
      <c r="I12" s="17">
        <v>700718.706933907</v>
      </c>
      <c r="J12" s="17">
        <v>721508.56715707481</v>
      </c>
      <c r="K12" s="17">
        <v>712098.58278304397</v>
      </c>
      <c r="L12" s="17">
        <v>708257.96127842274</v>
      </c>
      <c r="M12" s="17">
        <v>704302.69465465727</v>
      </c>
      <c r="N12" s="17">
        <v>754990.59354411601</v>
      </c>
      <c r="O12" s="17">
        <v>749032.04281006544</v>
      </c>
      <c r="P12" s="17">
        <v>754757.27687783283</v>
      </c>
      <c r="Q12" s="17">
        <v>766490.32014347648</v>
      </c>
      <c r="R12" s="17">
        <v>782063.44637519214</v>
      </c>
      <c r="S12" s="17">
        <v>842929.41664275143</v>
      </c>
      <c r="T12" s="17">
        <v>858656.45466108923</v>
      </c>
      <c r="U12" s="17">
        <v>885418.48760982626</v>
      </c>
      <c r="V12" s="17">
        <v>907489.67823106563</v>
      </c>
      <c r="W12" s="17">
        <v>908390.02781192563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200282.99293357486</v>
      </c>
      <c r="D15" s="5">
        <v>195456.48293413324</v>
      </c>
      <c r="E15" s="5">
        <v>179473.69412145248</v>
      </c>
      <c r="F15" s="5">
        <v>169612.21068045325</v>
      </c>
      <c r="G15" s="5">
        <v>168193.87897296262</v>
      </c>
      <c r="H15" s="5">
        <v>159646.233059972</v>
      </c>
      <c r="I15" s="5">
        <v>171611.29944859343</v>
      </c>
      <c r="J15" s="5">
        <v>158774.32884883363</v>
      </c>
      <c r="K15" s="5">
        <v>157083.01226771766</v>
      </c>
      <c r="L15" s="5">
        <v>177410.20066031767</v>
      </c>
      <c r="M15" s="5">
        <v>174893.2226124212</v>
      </c>
      <c r="N15" s="5">
        <v>114165.5760000014</v>
      </c>
      <c r="O15" s="5">
        <v>114165.57600000151</v>
      </c>
      <c r="P15" s="5">
        <v>114165.57600000124</v>
      </c>
      <c r="Q15" s="5">
        <v>37219.564800000546</v>
      </c>
      <c r="R15" s="5">
        <v>37117.872000000338</v>
      </c>
      <c r="S15" s="5">
        <v>37117.872000001356</v>
      </c>
      <c r="T15" s="5">
        <v>37117.872000001698</v>
      </c>
      <c r="U15" s="5">
        <v>37219.564800001812</v>
      </c>
      <c r="V15" s="5">
        <v>37117.872000001451</v>
      </c>
      <c r="W15" s="5">
        <v>37117.872000001546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259.82510399998927</v>
      </c>
      <c r="E17" s="5">
        <v>781.61086079999222</v>
      </c>
      <c r="F17" s="5">
        <v>519.65020799998013</v>
      </c>
      <c r="G17" s="5">
        <v>519.65020799997956</v>
      </c>
      <c r="H17" s="5">
        <v>519.65020799997922</v>
      </c>
      <c r="I17" s="5">
        <v>521.07390719997966</v>
      </c>
      <c r="J17" s="5">
        <v>519.6502079999799</v>
      </c>
      <c r="K17" s="5">
        <v>519.6502079999799</v>
      </c>
      <c r="L17" s="5">
        <v>519.65020799997944</v>
      </c>
      <c r="M17" s="5">
        <v>521.07390719997898</v>
      </c>
      <c r="N17" s="5">
        <v>25654.526618837466</v>
      </c>
      <c r="O17" s="5">
        <v>25654.526618837383</v>
      </c>
      <c r="P17" s="5">
        <v>25631.908960570774</v>
      </c>
      <c r="Q17" s="5">
        <v>23891.795212356472</v>
      </c>
      <c r="R17" s="5">
        <v>24153.079399024937</v>
      </c>
      <c r="S17" s="5">
        <v>25265.886785986848</v>
      </c>
      <c r="T17" s="5">
        <v>25084.574870691515</v>
      </c>
      <c r="U17" s="5">
        <v>25528.198272211728</v>
      </c>
      <c r="V17" s="5">
        <v>25458.860824934756</v>
      </c>
      <c r="W17" s="5">
        <v>25475.075623043303</v>
      </c>
    </row>
    <row r="18" spans="1:23">
      <c r="A18" s="6" t="s">
        <v>128</v>
      </c>
      <c r="B18" s="6" t="s">
        <v>116</v>
      </c>
      <c r="C18" s="5">
        <v>138.72209560987909</v>
      </c>
      <c r="D18" s="5">
        <v>26.324914980144026</v>
      </c>
      <c r="E18" s="5">
        <v>200.12970879188657</v>
      </c>
      <c r="F18" s="5">
        <v>290.41388678327115</v>
      </c>
      <c r="G18" s="5">
        <v>282.78829422942772</v>
      </c>
      <c r="H18" s="5">
        <v>238.23079754395098</v>
      </c>
      <c r="I18" s="5">
        <v>233.42381392347008</v>
      </c>
      <c r="J18" s="5">
        <v>317.51134609244173</v>
      </c>
      <c r="K18" s="5">
        <v>976.47043111116272</v>
      </c>
      <c r="L18" s="5">
        <v>568.7768228156624</v>
      </c>
      <c r="M18" s="5">
        <v>810.37068367565348</v>
      </c>
      <c r="N18" s="5">
        <v>58154.737541626106</v>
      </c>
      <c r="O18" s="5">
        <v>61375.111420652749</v>
      </c>
      <c r="P18" s="5">
        <v>56123.449381874401</v>
      </c>
      <c r="Q18" s="5">
        <v>95374.10884193641</v>
      </c>
      <c r="R18" s="5">
        <v>104016.38122012588</v>
      </c>
      <c r="S18" s="5">
        <v>164891.2519986484</v>
      </c>
      <c r="T18" s="5">
        <v>137739.1557106211</v>
      </c>
      <c r="U18" s="5">
        <v>165184.50060977592</v>
      </c>
      <c r="V18" s="5">
        <v>183487.26325929287</v>
      </c>
      <c r="W18" s="5">
        <v>194658.90692476335</v>
      </c>
    </row>
    <row r="19" spans="1:23">
      <c r="A19" s="6" t="s">
        <v>128</v>
      </c>
      <c r="B19" s="6" t="s">
        <v>117</v>
      </c>
      <c r="C19" s="5">
        <v>16070.517162161228</v>
      </c>
      <c r="D19" s="5">
        <v>13925.915757521931</v>
      </c>
      <c r="E19" s="5">
        <v>13710.282151738795</v>
      </c>
      <c r="F19" s="5">
        <v>21018.551539492084</v>
      </c>
      <c r="G19" s="5">
        <v>13140.278713316899</v>
      </c>
      <c r="H19" s="5">
        <v>16256.631128407944</v>
      </c>
      <c r="I19" s="5">
        <v>6038.3435078510174</v>
      </c>
      <c r="J19" s="5">
        <v>25250.684050613538</v>
      </c>
      <c r="K19" s="5">
        <v>22453.599338770524</v>
      </c>
      <c r="L19" s="5">
        <v>13324.478918906445</v>
      </c>
      <c r="M19" s="5">
        <v>15448.976601219601</v>
      </c>
      <c r="N19" s="5">
        <v>13010.280395806813</v>
      </c>
      <c r="O19" s="5">
        <v>12761.940085322656</v>
      </c>
      <c r="P19" s="5">
        <v>19604.767770461134</v>
      </c>
      <c r="Q19" s="5">
        <v>19647.873845353392</v>
      </c>
      <c r="R19" s="5">
        <v>21970.111730221131</v>
      </c>
      <c r="S19" s="5">
        <v>8720.7818856802769</v>
      </c>
      <c r="T19" s="5">
        <v>28337.342876123996</v>
      </c>
      <c r="U19" s="5">
        <v>23884.490439431309</v>
      </c>
      <c r="V19" s="5">
        <v>14859.416671125033</v>
      </c>
      <c r="W19" s="5">
        <v>16894.635870547474</v>
      </c>
    </row>
    <row r="20" spans="1:23">
      <c r="A20" s="6" t="s">
        <v>128</v>
      </c>
      <c r="B20" s="6" t="s">
        <v>118</v>
      </c>
      <c r="C20" s="5">
        <v>66.272064001929934</v>
      </c>
      <c r="D20" s="5">
        <v>72.075997211768723</v>
      </c>
      <c r="E20" s="5">
        <v>83.31287258975108</v>
      </c>
      <c r="F20" s="5">
        <v>275.72010068640634</v>
      </c>
      <c r="G20" s="5">
        <v>88.234636612475285</v>
      </c>
      <c r="H20" s="5">
        <v>132.19860609546916</v>
      </c>
      <c r="I20" s="5">
        <v>88.890047764479974</v>
      </c>
      <c r="J20" s="5">
        <v>113.2547116126389</v>
      </c>
      <c r="K20" s="5">
        <v>117.98291919828694</v>
      </c>
      <c r="L20" s="5">
        <v>270.21597668091721</v>
      </c>
      <c r="M20" s="5">
        <v>134.0882384162831</v>
      </c>
      <c r="N20" s="5">
        <v>30.599949785402234</v>
      </c>
      <c r="O20" s="5">
        <v>20.665237501714262</v>
      </c>
      <c r="P20" s="5">
        <v>73.205713008361187</v>
      </c>
      <c r="Q20" s="5">
        <v>1101.3855801279601</v>
      </c>
      <c r="R20" s="5">
        <v>1050.2524831516932</v>
      </c>
      <c r="S20" s="5">
        <v>472.74569578136641</v>
      </c>
      <c r="T20" s="5">
        <v>479.13150271348678</v>
      </c>
      <c r="U20" s="5">
        <v>311.1766531522365</v>
      </c>
      <c r="V20" s="5">
        <v>242.31805151536381</v>
      </c>
      <c r="W20" s="5">
        <v>223.52016571047747</v>
      </c>
    </row>
    <row r="21" spans="1:23">
      <c r="A21" s="6" t="s">
        <v>128</v>
      </c>
      <c r="B21" s="6" t="s">
        <v>120</v>
      </c>
      <c r="C21" s="5">
        <v>12008.109699860555</v>
      </c>
      <c r="D21" s="5">
        <v>13843.758012093729</v>
      </c>
      <c r="E21" s="5">
        <v>14260.726728043564</v>
      </c>
      <c r="F21" s="5">
        <v>14374.997013133239</v>
      </c>
      <c r="G21" s="5">
        <v>15037.543186502568</v>
      </c>
      <c r="H21" s="5">
        <v>14516.616291421111</v>
      </c>
      <c r="I21" s="5">
        <v>13594.886427552019</v>
      </c>
      <c r="J21" s="5">
        <v>14410.726167323384</v>
      </c>
      <c r="K21" s="5">
        <v>13734.468286557976</v>
      </c>
      <c r="L21" s="5">
        <v>14294.075857423357</v>
      </c>
      <c r="M21" s="5">
        <v>14504.642838274685</v>
      </c>
      <c r="N21" s="5">
        <v>20545.376548061042</v>
      </c>
      <c r="O21" s="5">
        <v>21369.169594758529</v>
      </c>
      <c r="P21" s="5">
        <v>21640.713814995066</v>
      </c>
      <c r="Q21" s="5">
        <v>77757.754408390989</v>
      </c>
      <c r="R21" s="5">
        <v>78133.279741155697</v>
      </c>
      <c r="S21" s="5">
        <v>73849.726612005703</v>
      </c>
      <c r="T21" s="5">
        <v>79441.488659552226</v>
      </c>
      <c r="U21" s="5">
        <v>72971.656848869708</v>
      </c>
      <c r="V21" s="5">
        <v>74205.96725528466</v>
      </c>
      <c r="W21" s="5">
        <v>70443.571526444124</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228826.43905920847</v>
      </c>
      <c r="D23" s="17">
        <v>223584.3827199408</v>
      </c>
      <c r="E23" s="17">
        <v>208509.75644341647</v>
      </c>
      <c r="F23" s="17">
        <v>206091.54342854826</v>
      </c>
      <c r="G23" s="17">
        <v>197262.37401162394</v>
      </c>
      <c r="H23" s="17">
        <v>191309.56009144048</v>
      </c>
      <c r="I23" s="17">
        <v>192087.91715288442</v>
      </c>
      <c r="J23" s="17">
        <v>199386.15533247564</v>
      </c>
      <c r="K23" s="17">
        <v>194885.18345135558</v>
      </c>
      <c r="L23" s="17">
        <v>206387.39844414403</v>
      </c>
      <c r="M23" s="17">
        <v>206312.37488120739</v>
      </c>
      <c r="N23" s="17">
        <v>231561.09705411823</v>
      </c>
      <c r="O23" s="17">
        <v>235346.98895707453</v>
      </c>
      <c r="P23" s="17">
        <v>237239.62164091098</v>
      </c>
      <c r="Q23" s="17">
        <v>254992.48268816579</v>
      </c>
      <c r="R23" s="17">
        <v>266440.97657367971</v>
      </c>
      <c r="S23" s="17">
        <v>310318.26497810392</v>
      </c>
      <c r="T23" s="17">
        <v>308199.56561970402</v>
      </c>
      <c r="U23" s="17">
        <v>325099.5876234427</v>
      </c>
      <c r="V23" s="17">
        <v>335371.69806215412</v>
      </c>
      <c r="W23" s="17">
        <v>344813.58211051027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216764.82989128574</v>
      </c>
      <c r="D26" s="5">
        <v>210995.08835057105</v>
      </c>
      <c r="E26" s="5">
        <v>227923.07384355119</v>
      </c>
      <c r="F26" s="5">
        <v>223870.93776004849</v>
      </c>
      <c r="G26" s="5">
        <v>217593.69970959099</v>
      </c>
      <c r="H26" s="5">
        <v>210339.87298597948</v>
      </c>
      <c r="I26" s="5">
        <v>199998.08350752442</v>
      </c>
      <c r="J26" s="5">
        <v>182074.35235166395</v>
      </c>
      <c r="K26" s="5">
        <v>180046.29758785389</v>
      </c>
      <c r="L26" s="5">
        <v>178504.8004336521</v>
      </c>
      <c r="M26" s="5">
        <v>179843.93190984477</v>
      </c>
      <c r="N26" s="5">
        <v>180549.30971411415</v>
      </c>
      <c r="O26" s="5">
        <v>184255.1770933329</v>
      </c>
      <c r="P26" s="5">
        <v>185592.74971117076</v>
      </c>
      <c r="Q26" s="5">
        <v>166158.65461145985</v>
      </c>
      <c r="R26" s="5">
        <v>151674.23120032149</v>
      </c>
      <c r="S26" s="5">
        <v>125014.85137046622</v>
      </c>
      <c r="T26" s="5">
        <v>125877.37057063343</v>
      </c>
      <c r="U26" s="5">
        <v>125837.77830319971</v>
      </c>
      <c r="V26" s="5">
        <v>125997.62625153767</v>
      </c>
      <c r="W26" s="5">
        <v>126107.40768301129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8811.4894316387599</v>
      </c>
      <c r="D28" s="5">
        <v>8811.4894316387781</v>
      </c>
      <c r="E28" s="5">
        <v>10084.438066750963</v>
      </c>
      <c r="F28" s="5">
        <v>9582.4810603190381</v>
      </c>
      <c r="G28" s="5">
        <v>9582.4810603190053</v>
      </c>
      <c r="H28" s="5">
        <v>9582.4810603189999</v>
      </c>
      <c r="I28" s="5">
        <v>9608.7344330869691</v>
      </c>
      <c r="J28" s="5">
        <v>9228.8302243189974</v>
      </c>
      <c r="K28" s="5">
        <v>9228.8302243189846</v>
      </c>
      <c r="L28" s="5">
        <v>9228.8302243189919</v>
      </c>
      <c r="M28" s="5">
        <v>9254.1146906869908</v>
      </c>
      <c r="N28" s="5">
        <v>15870.053074504047</v>
      </c>
      <c r="O28" s="5">
        <v>15269.431696803955</v>
      </c>
      <c r="P28" s="5">
        <v>14682.618041715787</v>
      </c>
      <c r="Q28" s="5">
        <v>24718.114181364665</v>
      </c>
      <c r="R28" s="5">
        <v>33128.509633648588</v>
      </c>
      <c r="S28" s="5">
        <v>55033.152777327734</v>
      </c>
      <c r="T28" s="5">
        <v>58718.720616087739</v>
      </c>
      <c r="U28" s="5">
        <v>52770.267615559744</v>
      </c>
      <c r="V28" s="5">
        <v>52149.674344690407</v>
      </c>
      <c r="W28" s="5">
        <v>52495.557474190566</v>
      </c>
    </row>
    <row r="29" spans="1:23">
      <c r="A29" s="6" t="s">
        <v>145</v>
      </c>
      <c r="B29" s="6" t="s">
        <v>116</v>
      </c>
      <c r="C29" s="5">
        <v>31.247801182511761</v>
      </c>
      <c r="D29" s="5">
        <v>6.9256130229979842</v>
      </c>
      <c r="E29" s="5">
        <v>42.228253567998294</v>
      </c>
      <c r="F29" s="5">
        <v>183.22029944029035</v>
      </c>
      <c r="G29" s="5">
        <v>111.66376188113827</v>
      </c>
      <c r="H29" s="5">
        <v>13.243298052741203</v>
      </c>
      <c r="I29" s="5">
        <v>2.6565104816828988</v>
      </c>
      <c r="J29" s="5">
        <v>183.9380951628917</v>
      </c>
      <c r="K29" s="5">
        <v>100.21590583739882</v>
      </c>
      <c r="L29" s="5">
        <v>241.29578507717693</v>
      </c>
      <c r="M29" s="5">
        <v>41.030692581692477</v>
      </c>
      <c r="N29" s="5">
        <v>2107.8773871761746</v>
      </c>
      <c r="O29" s="5">
        <v>1319.4918084497197</v>
      </c>
      <c r="P29" s="5">
        <v>1294.0362237437703</v>
      </c>
      <c r="Q29" s="5">
        <v>3407.9860159295622</v>
      </c>
      <c r="R29" s="5">
        <v>6588.6427261772587</v>
      </c>
      <c r="S29" s="5">
        <v>27394.458480729758</v>
      </c>
      <c r="T29" s="5">
        <v>35334.478140850872</v>
      </c>
      <c r="U29" s="5">
        <v>37319.865648158477</v>
      </c>
      <c r="V29" s="5">
        <v>37379.32441427873</v>
      </c>
      <c r="W29" s="5">
        <v>41311.39463363219</v>
      </c>
    </row>
    <row r="30" spans="1:23">
      <c r="A30" s="6" t="s">
        <v>145</v>
      </c>
      <c r="B30" s="6" t="s">
        <v>117</v>
      </c>
      <c r="C30" s="5">
        <v>5001.3709300773098</v>
      </c>
      <c r="D30" s="5">
        <v>4981.1570183043186</v>
      </c>
      <c r="E30" s="5">
        <v>4960.9431065313183</v>
      </c>
      <c r="F30" s="5">
        <v>4940.7291947583108</v>
      </c>
      <c r="G30" s="5">
        <v>4920.5152828393057</v>
      </c>
      <c r="H30" s="5">
        <v>4900.3013710662981</v>
      </c>
      <c r="I30" s="5">
        <v>4880.0874592932933</v>
      </c>
      <c r="J30" s="5">
        <v>4859.8735475202602</v>
      </c>
      <c r="K30" s="5">
        <v>4839.6596357472672</v>
      </c>
      <c r="L30" s="5">
        <v>4819.4457239012609</v>
      </c>
      <c r="M30" s="5">
        <v>4799.2318121282506</v>
      </c>
      <c r="N30" s="5">
        <v>4779.0179002822697</v>
      </c>
      <c r="O30" s="5">
        <v>4758.8039885092576</v>
      </c>
      <c r="P30" s="5">
        <v>4738.5900767362482</v>
      </c>
      <c r="Q30" s="5">
        <v>4718.3761648902564</v>
      </c>
      <c r="R30" s="5">
        <v>4698.1622531172297</v>
      </c>
      <c r="S30" s="5">
        <v>1762.4791583951207</v>
      </c>
      <c r="T30" s="5">
        <v>1754.8632987101169</v>
      </c>
      <c r="U30" s="5">
        <v>1747.2474389521155</v>
      </c>
      <c r="V30" s="5">
        <v>1739.6315792671141</v>
      </c>
      <c r="W30" s="5">
        <v>1732.0157195821096</v>
      </c>
    </row>
    <row r="31" spans="1:23">
      <c r="A31" s="6" t="s">
        <v>145</v>
      </c>
      <c r="B31" s="6" t="s">
        <v>118</v>
      </c>
      <c r="C31" s="5">
        <v>98.264247757750226</v>
      </c>
      <c r="D31" s="5">
        <v>141.02110866963349</v>
      </c>
      <c r="E31" s="5">
        <v>200.21287811722755</v>
      </c>
      <c r="F31" s="5">
        <v>401.2564374280081</v>
      </c>
      <c r="G31" s="5">
        <v>276.89959029503882</v>
      </c>
      <c r="H31" s="5">
        <v>1176.9240172372836</v>
      </c>
      <c r="I31" s="5">
        <v>4796.3133685599851</v>
      </c>
      <c r="J31" s="5">
        <v>3401.938375246566</v>
      </c>
      <c r="K31" s="5">
        <v>6321.607996949353</v>
      </c>
      <c r="L31" s="5">
        <v>6167.1499062152434</v>
      </c>
      <c r="M31" s="5">
        <v>6468.7118818697745</v>
      </c>
      <c r="N31" s="5">
        <v>8270.3507663003093</v>
      </c>
      <c r="O31" s="5">
        <v>8268.8886934521815</v>
      </c>
      <c r="P31" s="5">
        <v>7418.0096291298132</v>
      </c>
      <c r="Q31" s="5">
        <v>6874.2494667552819</v>
      </c>
      <c r="R31" s="5">
        <v>5675.7895844753593</v>
      </c>
      <c r="S31" s="5">
        <v>3437.0216923177422</v>
      </c>
      <c r="T31" s="5">
        <v>2151.8188884509077</v>
      </c>
      <c r="U31" s="5">
        <v>2870.423027390319</v>
      </c>
      <c r="V31" s="5">
        <v>2951.6969299371285</v>
      </c>
      <c r="W31" s="5">
        <v>2910.0466629516109</v>
      </c>
    </row>
    <row r="32" spans="1:23">
      <c r="A32" s="6" t="s">
        <v>145</v>
      </c>
      <c r="B32" s="6" t="s">
        <v>120</v>
      </c>
      <c r="C32" s="5">
        <v>6251.388408380637</v>
      </c>
      <c r="D32" s="5">
        <v>11815.98176083947</v>
      </c>
      <c r="E32" s="5">
        <v>11509.650731720616</v>
      </c>
      <c r="F32" s="5">
        <v>11362.582530675922</v>
      </c>
      <c r="G32" s="5">
        <v>17074.607384545066</v>
      </c>
      <c r="H32" s="5">
        <v>21664.627290566244</v>
      </c>
      <c r="I32" s="5">
        <v>20462.186776766001</v>
      </c>
      <c r="J32" s="5">
        <v>33770.817397558734</v>
      </c>
      <c r="K32" s="5">
        <v>34723.985166014521</v>
      </c>
      <c r="L32" s="5">
        <v>34263.318531258032</v>
      </c>
      <c r="M32" s="5">
        <v>33054.98594922074</v>
      </c>
      <c r="N32" s="5">
        <v>33683.285441235428</v>
      </c>
      <c r="O32" s="5">
        <v>33035.332086922892</v>
      </c>
      <c r="P32" s="5">
        <v>33001.800345971642</v>
      </c>
      <c r="Q32" s="5">
        <v>39364.408647973527</v>
      </c>
      <c r="R32" s="5">
        <v>43128.993806805811</v>
      </c>
      <c r="S32" s="5">
        <v>41463.315097400817</v>
      </c>
      <c r="T32" s="5">
        <v>41224.419319158107</v>
      </c>
      <c r="U32" s="5">
        <v>41332.661830739904</v>
      </c>
      <c r="V32" s="5">
        <v>41880.366942578192</v>
      </c>
      <c r="W32" s="5">
        <v>39919.337032350712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236958.59071032272</v>
      </c>
      <c r="D34" s="17">
        <v>236751.66328304622</v>
      </c>
      <c r="E34" s="17">
        <v>254720.5468802393</v>
      </c>
      <c r="F34" s="17">
        <v>250341.20728267005</v>
      </c>
      <c r="G34" s="17">
        <v>249559.86678947054</v>
      </c>
      <c r="H34" s="17">
        <v>247677.45002322108</v>
      </c>
      <c r="I34" s="17">
        <v>239748.06205571233</v>
      </c>
      <c r="J34" s="17">
        <v>233519.74999147138</v>
      </c>
      <c r="K34" s="17">
        <v>235260.59651672139</v>
      </c>
      <c r="L34" s="17">
        <v>233224.84060442279</v>
      </c>
      <c r="M34" s="17">
        <v>233462.00693633221</v>
      </c>
      <c r="N34" s="17">
        <v>245259.89428361238</v>
      </c>
      <c r="O34" s="17">
        <v>246907.1253674709</v>
      </c>
      <c r="P34" s="17">
        <v>246727.80402846803</v>
      </c>
      <c r="Q34" s="17">
        <v>245241.7890883731</v>
      </c>
      <c r="R34" s="17">
        <v>244894.32920454573</v>
      </c>
      <c r="S34" s="17">
        <v>254105.27857663739</v>
      </c>
      <c r="T34" s="17">
        <v>265061.6708338912</v>
      </c>
      <c r="U34" s="17">
        <v>261878.24386400028</v>
      </c>
      <c r="V34" s="17">
        <v>262098.32046228927</v>
      </c>
      <c r="W34" s="17">
        <v>264475.75920571852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136716.41910650351</v>
      </c>
      <c r="D38" s="5">
        <v>142269.76745922296</v>
      </c>
      <c r="E38" s="5">
        <v>141577.50929563015</v>
      </c>
      <c r="F38" s="5">
        <v>137229.54247874743</v>
      </c>
      <c r="G38" s="5">
        <v>129221.9356939023</v>
      </c>
      <c r="H38" s="5">
        <v>123331.07917595097</v>
      </c>
      <c r="I38" s="5">
        <v>132746.52859537341</v>
      </c>
      <c r="J38" s="5">
        <v>120240.45049856626</v>
      </c>
      <c r="K38" s="5">
        <v>111697.91413459292</v>
      </c>
      <c r="L38" s="5">
        <v>110955.22846939243</v>
      </c>
      <c r="M38" s="5">
        <v>94422.750579888729</v>
      </c>
      <c r="N38" s="5">
        <v>89996.918908429987</v>
      </c>
      <c r="O38" s="5">
        <v>89387.88375669971</v>
      </c>
      <c r="P38" s="5">
        <v>86313.34246694493</v>
      </c>
      <c r="Q38" s="5">
        <v>85352.005579026198</v>
      </c>
      <c r="R38" s="5">
        <v>87798.475695649628</v>
      </c>
      <c r="S38" s="5">
        <v>92967.909715161833</v>
      </c>
      <c r="T38" s="5">
        <v>90055.615549702532</v>
      </c>
      <c r="U38" s="5">
        <v>91165.277624430353</v>
      </c>
      <c r="V38" s="5">
        <v>96770.100788325639</v>
      </c>
      <c r="W38" s="5">
        <v>89641.602903935549</v>
      </c>
    </row>
    <row r="39" spans="1:23">
      <c r="A39" s="6" t="s">
        <v>146</v>
      </c>
      <c r="B39" s="6" t="s">
        <v>115</v>
      </c>
      <c r="C39" s="5">
        <v>75.864690485626582</v>
      </c>
      <c r="D39" s="5">
        <v>35.277557997611346</v>
      </c>
      <c r="E39" s="5">
        <v>32.885632569105049</v>
      </c>
      <c r="F39" s="5">
        <v>42.319273122501841</v>
      </c>
      <c r="G39" s="5">
        <v>47.17451783328324</v>
      </c>
      <c r="H39" s="5">
        <v>24.955569145709465</v>
      </c>
      <c r="I39" s="5">
        <v>26.708657069163664</v>
      </c>
      <c r="J39" s="5">
        <v>22.603572071506228</v>
      </c>
      <c r="K39" s="5">
        <v>36.896589077799632</v>
      </c>
      <c r="L39" s="5">
        <v>83.562040213073942</v>
      </c>
      <c r="M39" s="5">
        <v>94.574492916369493</v>
      </c>
      <c r="N39" s="5">
        <v>3309.9447240688846</v>
      </c>
      <c r="O39" s="5">
        <v>3024.4271231439438</v>
      </c>
      <c r="P39" s="5">
        <v>2045.8323870857316</v>
      </c>
      <c r="Q39" s="5">
        <v>1654.2806782007563</v>
      </c>
      <c r="R39" s="5">
        <v>1099.3534104174239</v>
      </c>
      <c r="S39" s="5">
        <v>3905.9190437575166</v>
      </c>
      <c r="T39" s="5">
        <v>3768.6864821893137</v>
      </c>
      <c r="U39" s="5">
        <v>0</v>
      </c>
      <c r="V39" s="5">
        <v>0</v>
      </c>
      <c r="W39" s="5">
        <v>0</v>
      </c>
    </row>
    <row r="40" spans="1:23">
      <c r="A40" s="6" t="s">
        <v>146</v>
      </c>
      <c r="B40" s="6" t="s">
        <v>116</v>
      </c>
      <c r="C40" s="5">
        <v>328.81065782805075</v>
      </c>
      <c r="D40" s="5">
        <v>167.85027854052385</v>
      </c>
      <c r="E40" s="5">
        <v>112.1258645271612</v>
      </c>
      <c r="F40" s="5">
        <v>90.202990237219296</v>
      </c>
      <c r="G40" s="5">
        <v>248.23656502207979</v>
      </c>
      <c r="H40" s="5">
        <v>84.182873616836119</v>
      </c>
      <c r="I40" s="5">
        <v>95.297497453474477</v>
      </c>
      <c r="J40" s="5">
        <v>124.26247664592141</v>
      </c>
      <c r="K40" s="5">
        <v>215.28591954041934</v>
      </c>
      <c r="L40" s="5">
        <v>259.36778490008084</v>
      </c>
      <c r="M40" s="5">
        <v>390.89485258420268</v>
      </c>
      <c r="N40" s="5">
        <v>1529.0434394053318</v>
      </c>
      <c r="O40" s="5">
        <v>984.90010788610186</v>
      </c>
      <c r="P40" s="5">
        <v>1849.3929474123759</v>
      </c>
      <c r="Q40" s="5">
        <v>2292.2566153708867</v>
      </c>
      <c r="R40" s="5">
        <v>2447.0837602630309</v>
      </c>
      <c r="S40" s="5">
        <v>20195.012347744894</v>
      </c>
      <c r="T40" s="5">
        <v>5851.8884649919473</v>
      </c>
      <c r="U40" s="5">
        <v>18748.204428272347</v>
      </c>
      <c r="V40" s="5">
        <v>33852.830264402495</v>
      </c>
      <c r="W40" s="5">
        <v>21951.285315086581</v>
      </c>
    </row>
    <row r="41" spans="1:23">
      <c r="A41" s="6" t="s">
        <v>146</v>
      </c>
      <c r="B41" s="6" t="s">
        <v>117</v>
      </c>
      <c r="C41" s="5">
        <v>22716.246624171126</v>
      </c>
      <c r="D41" s="5">
        <v>21016.734403878188</v>
      </c>
      <c r="E41" s="5">
        <v>19881.59589149457</v>
      </c>
      <c r="F41" s="5">
        <v>24998.434728363947</v>
      </c>
      <c r="G41" s="5">
        <v>19338.832086366736</v>
      </c>
      <c r="H41" s="5">
        <v>22257.188285825549</v>
      </c>
      <c r="I41" s="5">
        <v>13454.136750131827</v>
      </c>
      <c r="J41" s="5">
        <v>27117.904120205243</v>
      </c>
      <c r="K41" s="5">
        <v>25453.392273612852</v>
      </c>
      <c r="L41" s="5">
        <v>20013.611625146503</v>
      </c>
      <c r="M41" s="5">
        <v>21803.554835807856</v>
      </c>
      <c r="N41" s="5">
        <v>20163.859431338031</v>
      </c>
      <c r="O41" s="5">
        <v>19061.355260196873</v>
      </c>
      <c r="P41" s="5">
        <v>23975.678501878985</v>
      </c>
      <c r="Q41" s="5">
        <v>18550.647025864222</v>
      </c>
      <c r="R41" s="5">
        <v>21339.071609290917</v>
      </c>
      <c r="S41" s="5">
        <v>12890.427484036369</v>
      </c>
      <c r="T41" s="5">
        <v>25989.975756073694</v>
      </c>
      <c r="U41" s="5">
        <v>24411.728476684591</v>
      </c>
      <c r="V41" s="5">
        <v>19174.192730526567</v>
      </c>
      <c r="W41" s="5">
        <v>20880.013270956082</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35599.662671110003</v>
      </c>
      <c r="D43" s="5">
        <v>34049.901514458827</v>
      </c>
      <c r="E43" s="5">
        <v>34140.425441706691</v>
      </c>
      <c r="F43" s="5">
        <v>34972.662287294843</v>
      </c>
      <c r="G43" s="5">
        <v>38313.245908694982</v>
      </c>
      <c r="H43" s="5">
        <v>40097.356340586077</v>
      </c>
      <c r="I43" s="5">
        <v>41314.977520007087</v>
      </c>
      <c r="J43" s="5">
        <v>43950.931034521447</v>
      </c>
      <c r="K43" s="5">
        <v>49216.84476949236</v>
      </c>
      <c r="L43" s="5">
        <v>48591.709752520954</v>
      </c>
      <c r="M43" s="5">
        <v>54491.026670544765</v>
      </c>
      <c r="N43" s="5">
        <v>49235.292036016959</v>
      </c>
      <c r="O43" s="5">
        <v>46670.732404395385</v>
      </c>
      <c r="P43" s="5">
        <v>48376.744527827468</v>
      </c>
      <c r="Q43" s="5">
        <v>51024.051329099377</v>
      </c>
      <c r="R43" s="5">
        <v>50239.585608871428</v>
      </c>
      <c r="S43" s="5">
        <v>52108.208723339347</v>
      </c>
      <c r="T43" s="5">
        <v>54086.873070824942</v>
      </c>
      <c r="U43" s="5">
        <v>56560.337980857126</v>
      </c>
      <c r="V43" s="5">
        <v>52787.762721881278</v>
      </c>
      <c r="W43" s="5">
        <v>59991.783504290281</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195437.00375009832</v>
      </c>
      <c r="D45" s="17">
        <v>197539.5312140981</v>
      </c>
      <c r="E45" s="17">
        <v>195744.54212592769</v>
      </c>
      <c r="F45" s="17">
        <v>197333.16175776592</v>
      </c>
      <c r="G45" s="17">
        <v>187169.42477181938</v>
      </c>
      <c r="H45" s="17">
        <v>185794.76224512514</v>
      </c>
      <c r="I45" s="17">
        <v>187637.64902003497</v>
      </c>
      <c r="J45" s="17">
        <v>191456.15170201036</v>
      </c>
      <c r="K45" s="17">
        <v>186620.33368631636</v>
      </c>
      <c r="L45" s="17">
        <v>179903.47967217304</v>
      </c>
      <c r="M45" s="17">
        <v>171202.80143174191</v>
      </c>
      <c r="N45" s="17">
        <v>164235.05853925919</v>
      </c>
      <c r="O45" s="17">
        <v>159129.29865232203</v>
      </c>
      <c r="P45" s="17">
        <v>162560.99083114948</v>
      </c>
      <c r="Q45" s="17">
        <v>158873.24122756143</v>
      </c>
      <c r="R45" s="17">
        <v>162923.57008449241</v>
      </c>
      <c r="S45" s="17">
        <v>182067.47731403995</v>
      </c>
      <c r="T45" s="17">
        <v>179753.03932378243</v>
      </c>
      <c r="U45" s="17">
        <v>190885.54851024441</v>
      </c>
      <c r="V45" s="17">
        <v>202584.88650513598</v>
      </c>
      <c r="W45" s="17">
        <v>192464.68499426849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10387.227239857048</v>
      </c>
      <c r="D50" s="5">
        <v>10568.16945729655</v>
      </c>
      <c r="E50" s="5">
        <v>7508.8265047359064</v>
      </c>
      <c r="F50" s="5">
        <v>8435.404087048888</v>
      </c>
      <c r="G50" s="5">
        <v>7092.0292765456497</v>
      </c>
      <c r="H50" s="5">
        <v>6801.2774458220429</v>
      </c>
      <c r="I50" s="5">
        <v>7746.6090625819579</v>
      </c>
      <c r="J50" s="5">
        <v>8291.9617578152211</v>
      </c>
      <c r="K50" s="5">
        <v>7799.5127067970488</v>
      </c>
      <c r="L50" s="5">
        <v>8041.5144323368322</v>
      </c>
      <c r="M50" s="5">
        <v>6254.3900043281465</v>
      </c>
      <c r="N50" s="5">
        <v>19637.387218871911</v>
      </c>
      <c r="O50" s="5">
        <v>18423.277696188816</v>
      </c>
      <c r="P50" s="5">
        <v>17803.912547591353</v>
      </c>
      <c r="Q50" s="5">
        <v>14429.520514756581</v>
      </c>
      <c r="R50" s="5">
        <v>15283.325591298562</v>
      </c>
      <c r="S50" s="5">
        <v>0</v>
      </c>
      <c r="T50" s="5">
        <v>0</v>
      </c>
      <c r="U50" s="5">
        <v>0</v>
      </c>
      <c r="V50" s="5">
        <v>0</v>
      </c>
      <c r="W50" s="5">
        <v>0</v>
      </c>
    </row>
    <row r="51" spans="1:23">
      <c r="A51" s="6" t="s">
        <v>147</v>
      </c>
      <c r="B51" s="6" t="s">
        <v>116</v>
      </c>
      <c r="C51" s="5">
        <v>728.79319311194502</v>
      </c>
      <c r="D51" s="5">
        <v>870.24628480194576</v>
      </c>
      <c r="E51" s="5">
        <v>1417.6096946415232</v>
      </c>
      <c r="F51" s="5">
        <v>1558.1545847808279</v>
      </c>
      <c r="G51" s="5">
        <v>1429.0416562752437</v>
      </c>
      <c r="H51" s="5">
        <v>1252.4944759044906</v>
      </c>
      <c r="I51" s="5">
        <v>1466.5840401812482</v>
      </c>
      <c r="J51" s="5">
        <v>1582.295491815888</v>
      </c>
      <c r="K51" s="5">
        <v>1485.9903198656482</v>
      </c>
      <c r="L51" s="5">
        <v>1671.8251226187767</v>
      </c>
      <c r="M51" s="5">
        <v>1304.2191324724945</v>
      </c>
      <c r="N51" s="5">
        <v>8713.4337718747793</v>
      </c>
      <c r="O51" s="5">
        <v>8362.6876793663996</v>
      </c>
      <c r="P51" s="5">
        <v>7875.3230710889484</v>
      </c>
      <c r="Q51" s="5">
        <v>8738.3649642427663</v>
      </c>
      <c r="R51" s="5">
        <v>9015.1059423096176</v>
      </c>
      <c r="S51" s="5">
        <v>25460.851088406529</v>
      </c>
      <c r="T51" s="5">
        <v>21127.614072008626</v>
      </c>
      <c r="U51" s="5">
        <v>21403.761293343166</v>
      </c>
      <c r="V51" s="5">
        <v>31600.327595218554</v>
      </c>
      <c r="W51" s="5">
        <v>22671.620184355568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18589.111961200771</v>
      </c>
      <c r="D54" s="5">
        <v>16548.682118867906</v>
      </c>
      <c r="E54" s="5">
        <v>17034.750701156398</v>
      </c>
      <c r="F54" s="5">
        <v>16483.576757482704</v>
      </c>
      <c r="G54" s="5">
        <v>18021.271453356843</v>
      </c>
      <c r="H54" s="5">
        <v>17658.199085546465</v>
      </c>
      <c r="I54" s="5">
        <v>16348.249594830291</v>
      </c>
      <c r="J54" s="5">
        <v>16292.632117505676</v>
      </c>
      <c r="K54" s="5">
        <v>16235.304239221241</v>
      </c>
      <c r="L54" s="5">
        <v>16028.549456385737</v>
      </c>
      <c r="M54" s="5">
        <v>16861.437927053048</v>
      </c>
      <c r="N54" s="5">
        <v>14857.645699563931</v>
      </c>
      <c r="O54" s="5">
        <v>13516.394451983031</v>
      </c>
      <c r="P54" s="5">
        <v>12767.648006961488</v>
      </c>
      <c r="Q54" s="5">
        <v>14762.898460583809</v>
      </c>
      <c r="R54" s="5">
        <v>14144.772877938245</v>
      </c>
      <c r="S54" s="5">
        <v>12430.988070680383</v>
      </c>
      <c r="T54" s="5">
        <v>12811.290899118405</v>
      </c>
      <c r="U54" s="5">
        <v>12817.362065207481</v>
      </c>
      <c r="V54" s="5">
        <v>12414.234214310103</v>
      </c>
      <c r="W54" s="5">
        <v>13398.883630501172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29705.132394169763</v>
      </c>
      <c r="D56" s="17">
        <v>27987.097860966402</v>
      </c>
      <c r="E56" s="17">
        <v>25961.186900533827</v>
      </c>
      <c r="F56" s="17">
        <v>26477.13542931242</v>
      </c>
      <c r="G56" s="17">
        <v>26542.342386177737</v>
      </c>
      <c r="H56" s="17">
        <v>25711.971007272998</v>
      </c>
      <c r="I56" s="17">
        <v>25561.442697593498</v>
      </c>
      <c r="J56" s="17">
        <v>26166.889367136784</v>
      </c>
      <c r="K56" s="17">
        <v>25520.807265883937</v>
      </c>
      <c r="L56" s="17">
        <v>25741.889011341344</v>
      </c>
      <c r="M56" s="17">
        <v>24420.04706385369</v>
      </c>
      <c r="N56" s="17">
        <v>43208.466690310619</v>
      </c>
      <c r="O56" s="17">
        <v>40302.359827538246</v>
      </c>
      <c r="P56" s="17">
        <v>38446.883625641785</v>
      </c>
      <c r="Q56" s="17">
        <v>37930.783939583154</v>
      </c>
      <c r="R56" s="17">
        <v>38443.204411546423</v>
      </c>
      <c r="S56" s="17">
        <v>37891.839159086914</v>
      </c>
      <c r="T56" s="17">
        <v>33938.904971127035</v>
      </c>
      <c r="U56" s="17">
        <v>34221.123358550649</v>
      </c>
      <c r="V56" s="17">
        <v>44014.561809528655</v>
      </c>
      <c r="W56" s="17">
        <v>36070.50381485674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73009.790344368303</v>
      </c>
      <c r="D63" s="5">
        <v>56399.388994993824</v>
      </c>
      <c r="E63" s="5">
        <v>56492.806687091252</v>
      </c>
      <c r="F63" s="5">
        <v>65114.40510305918</v>
      </c>
      <c r="G63" s="5">
        <v>61486.453110193579</v>
      </c>
      <c r="H63" s="5">
        <v>63912.930896862017</v>
      </c>
      <c r="I63" s="5">
        <v>42468.815039452653</v>
      </c>
      <c r="J63" s="5">
        <v>55766.585987991079</v>
      </c>
      <c r="K63" s="5">
        <v>53455.121170294027</v>
      </c>
      <c r="L63" s="5">
        <v>46637.39511395037</v>
      </c>
      <c r="M63" s="5">
        <v>51320.276722378178</v>
      </c>
      <c r="N63" s="5">
        <v>53949.42536512552</v>
      </c>
      <c r="O63" s="5">
        <v>51409.659116776988</v>
      </c>
      <c r="P63" s="5">
        <v>52597.502498699439</v>
      </c>
      <c r="Q63" s="5">
        <v>52140.406434693592</v>
      </c>
      <c r="R63" s="5">
        <v>51774.502572780308</v>
      </c>
      <c r="S63" s="5">
        <v>41658.980616375964</v>
      </c>
      <c r="T63" s="5">
        <v>54994.23667104786</v>
      </c>
      <c r="U63" s="5">
        <v>56929.227500065652</v>
      </c>
      <c r="V63" s="5">
        <v>47092.450495690711</v>
      </c>
      <c r="W63" s="5">
        <v>53783.435542340601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5758.7133863058316</v>
      </c>
      <c r="D65" s="5">
        <v>5553.7240155841928</v>
      </c>
      <c r="E65" s="5">
        <v>6698.1471094961926</v>
      </c>
      <c r="F65" s="5">
        <v>8876.1545057709736</v>
      </c>
      <c r="G65" s="5">
        <v>10844.299110340833</v>
      </c>
      <c r="H65" s="5">
        <v>12748.333590970937</v>
      </c>
      <c r="I65" s="5">
        <v>13214.820968229234</v>
      </c>
      <c r="J65" s="5">
        <v>15213.034775989492</v>
      </c>
      <c r="K65" s="5">
        <v>16356.540692472774</v>
      </c>
      <c r="L65" s="5">
        <v>16362.958432391375</v>
      </c>
      <c r="M65" s="5">
        <v>17585.187619143861</v>
      </c>
      <c r="N65" s="5">
        <v>16776.651611690126</v>
      </c>
      <c r="O65" s="5">
        <v>15936.61088888284</v>
      </c>
      <c r="P65" s="5">
        <v>17184.47425296306</v>
      </c>
      <c r="Q65" s="5">
        <v>17311.61676509941</v>
      </c>
      <c r="R65" s="5">
        <v>17586.863528147394</v>
      </c>
      <c r="S65" s="5">
        <v>16887.575998507335</v>
      </c>
      <c r="T65" s="5">
        <v>16709.037241536756</v>
      </c>
      <c r="U65" s="5">
        <v>16404.756753522288</v>
      </c>
      <c r="V65" s="5">
        <v>16327.76089626704</v>
      </c>
      <c r="W65" s="5">
        <v>16782.06214423108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78768.503730674129</v>
      </c>
      <c r="D67" s="17">
        <v>61953.113010578018</v>
      </c>
      <c r="E67" s="17">
        <v>63190.953796587448</v>
      </c>
      <c r="F67" s="17">
        <v>73990.559608830154</v>
      </c>
      <c r="G67" s="17">
        <v>72330.752220534414</v>
      </c>
      <c r="H67" s="17">
        <v>76661.264487832959</v>
      </c>
      <c r="I67" s="17">
        <v>55683.636007681889</v>
      </c>
      <c r="J67" s="17">
        <v>70979.620763980565</v>
      </c>
      <c r="K67" s="17">
        <v>69811.661862766807</v>
      </c>
      <c r="L67" s="17">
        <v>63000.353546341743</v>
      </c>
      <c r="M67" s="17">
        <v>68905.464341522034</v>
      </c>
      <c r="N67" s="17">
        <v>70726.076976815646</v>
      </c>
      <c r="O67" s="17">
        <v>67346.270005659826</v>
      </c>
      <c r="P67" s="17">
        <v>69781.9767516625</v>
      </c>
      <c r="Q67" s="17">
        <v>69452.02319979301</v>
      </c>
      <c r="R67" s="17">
        <v>69361.366100927698</v>
      </c>
      <c r="S67" s="17">
        <v>58546.556614883302</v>
      </c>
      <c r="T67" s="17">
        <v>71703.273912584613</v>
      </c>
      <c r="U67" s="17">
        <v>73333.984253587943</v>
      </c>
      <c r="V67" s="17">
        <v>63420.211391957753</v>
      </c>
      <c r="W67" s="17">
        <v>70565.497686571674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417047.82281348942</v>
      </c>
      <c r="D4" s="5">
        <v>404687.1055174942</v>
      </c>
      <c r="E4" s="5">
        <v>405254.52688963886</v>
      </c>
      <c r="F4" s="5">
        <v>389150.57584766974</v>
      </c>
      <c r="G4" s="5">
        <v>374812.23279020633</v>
      </c>
      <c r="H4" s="5">
        <v>359109.83794631431</v>
      </c>
      <c r="I4" s="5">
        <v>367241.40185405075</v>
      </c>
      <c r="J4" s="5">
        <v>331563.72680329578</v>
      </c>
      <c r="K4" s="5">
        <v>327800.2019625227</v>
      </c>
      <c r="L4" s="5">
        <v>347622.74331896548</v>
      </c>
      <c r="M4" s="5">
        <v>333249.52252858295</v>
      </c>
      <c r="N4" s="5">
        <v>306363.90118543815</v>
      </c>
      <c r="O4" s="5">
        <v>313530.15323656844</v>
      </c>
      <c r="P4" s="5">
        <v>306319.89221352123</v>
      </c>
      <c r="Q4" s="5">
        <v>203239.20159220646</v>
      </c>
      <c r="R4" s="5">
        <v>183003.3818128765</v>
      </c>
      <c r="S4" s="5">
        <v>144367.55061908808</v>
      </c>
      <c r="T4" s="5">
        <v>148585.34549390618</v>
      </c>
      <c r="U4" s="5">
        <v>150741.51327128935</v>
      </c>
      <c r="V4" s="5">
        <v>146489.7145532803</v>
      </c>
      <c r="W4" s="5">
        <v>146066.4169828491</v>
      </c>
      <c r="X4" s="19"/>
    </row>
    <row r="5" spans="1:24">
      <c r="A5" s="6" t="s">
        <v>77</v>
      </c>
      <c r="B5" s="6" t="s">
        <v>114</v>
      </c>
      <c r="C5" s="5">
        <v>136716.13782613605</v>
      </c>
      <c r="D5" s="5">
        <v>143903.58660659747</v>
      </c>
      <c r="E5" s="5">
        <v>143205.18841776173</v>
      </c>
      <c r="F5" s="5">
        <v>145197.91701660541</v>
      </c>
      <c r="G5" s="5">
        <v>142773.64051611401</v>
      </c>
      <c r="H5" s="5">
        <v>134386.49989810743</v>
      </c>
      <c r="I5" s="5">
        <v>141344.07889107938</v>
      </c>
      <c r="J5" s="5">
        <v>130563.72225753928</v>
      </c>
      <c r="K5" s="5">
        <v>118822.18476846322</v>
      </c>
      <c r="L5" s="5">
        <v>116353.2943866758</v>
      </c>
      <c r="M5" s="5">
        <v>101476.8439044899</v>
      </c>
      <c r="N5" s="5">
        <v>93723.197830561956</v>
      </c>
      <c r="O5" s="5">
        <v>94813.398224726829</v>
      </c>
      <c r="P5" s="5">
        <v>92721.867348466811</v>
      </c>
      <c r="Q5" s="5">
        <v>89250.161477158355</v>
      </c>
      <c r="R5" s="5">
        <v>89028.862452271132</v>
      </c>
      <c r="S5" s="5">
        <v>90317.695895988378</v>
      </c>
      <c r="T5" s="5">
        <v>91649.669657845167</v>
      </c>
      <c r="U5" s="5">
        <v>93244.572452128486</v>
      </c>
      <c r="V5" s="5">
        <v>93790.990870028283</v>
      </c>
      <c r="W5" s="5">
        <v>89986.320469775179</v>
      </c>
      <c r="X5" s="19"/>
    </row>
    <row r="6" spans="1:24">
      <c r="A6" s="6" t="s">
        <v>77</v>
      </c>
      <c r="B6" s="6" t="s">
        <v>115</v>
      </c>
      <c r="C6" s="5">
        <v>19534.406465881984</v>
      </c>
      <c r="D6" s="5">
        <v>19675.194419051986</v>
      </c>
      <c r="E6" s="5">
        <v>18408.958063525111</v>
      </c>
      <c r="F6" s="5">
        <v>13983.902621860614</v>
      </c>
      <c r="G6" s="5">
        <v>13989.656079223894</v>
      </c>
      <c r="H6" s="5">
        <v>13976.182880972714</v>
      </c>
      <c r="I6" s="5">
        <v>14014.628704674626</v>
      </c>
      <c r="J6" s="5">
        <v>13604.299813024651</v>
      </c>
      <c r="K6" s="5">
        <v>13612.349387436148</v>
      </c>
      <c r="L6" s="5">
        <v>13617.845000045814</v>
      </c>
      <c r="M6" s="5">
        <v>13655.460777864984</v>
      </c>
      <c r="N6" s="5">
        <v>20127.911393962622</v>
      </c>
      <c r="O6" s="5">
        <v>16390.014272681168</v>
      </c>
      <c r="P6" s="5">
        <v>13685.869641682306</v>
      </c>
      <c r="Q6" s="5">
        <v>23181.550187179011</v>
      </c>
      <c r="R6" s="5">
        <v>22852.128942040079</v>
      </c>
      <c r="S6" s="5">
        <v>42315.969812557785</v>
      </c>
      <c r="T6" s="5">
        <v>23973.842472587628</v>
      </c>
      <c r="U6" s="5">
        <v>22889.861547432189</v>
      </c>
      <c r="V6" s="5">
        <v>36588.465783356361</v>
      </c>
      <c r="W6" s="5">
        <v>20641.035388292879</v>
      </c>
      <c r="X6" s="19"/>
    </row>
    <row r="7" spans="1:24">
      <c r="A7" s="6" t="s">
        <v>77</v>
      </c>
      <c r="B7" s="6" t="s">
        <v>116</v>
      </c>
      <c r="C7" s="5">
        <v>1227.5737468352922</v>
      </c>
      <c r="D7" s="5">
        <v>1054.7854273885048</v>
      </c>
      <c r="E7" s="5">
        <v>1743.2071831592821</v>
      </c>
      <c r="F7" s="5">
        <v>608.547562485394</v>
      </c>
      <c r="G7" s="5">
        <v>321.86649257782398</v>
      </c>
      <c r="H7" s="5">
        <v>102.06430230026781</v>
      </c>
      <c r="I7" s="5">
        <v>99.344751428633771</v>
      </c>
      <c r="J7" s="5">
        <v>327.79702574992194</v>
      </c>
      <c r="K7" s="5">
        <v>400.11762561228892</v>
      </c>
      <c r="L7" s="5">
        <v>380.14991580796345</v>
      </c>
      <c r="M7" s="5">
        <v>526.12699437243873</v>
      </c>
      <c r="N7" s="5">
        <v>1982.8733854644843</v>
      </c>
      <c r="O7" s="5">
        <v>910.02744855999185</v>
      </c>
      <c r="P7" s="5">
        <v>1150.316050161051</v>
      </c>
      <c r="Q7" s="5">
        <v>1926.8902715039394</v>
      </c>
      <c r="R7" s="5">
        <v>2591.0066364600425</v>
      </c>
      <c r="S7" s="5">
        <v>18248.134809406951</v>
      </c>
      <c r="T7" s="5">
        <v>6118.8190035569814</v>
      </c>
      <c r="U7" s="5">
        <v>3638.4501424144491</v>
      </c>
      <c r="V7" s="5">
        <v>13124.782716795951</v>
      </c>
      <c r="W7" s="5">
        <v>2294.9471514808174</v>
      </c>
      <c r="X7" s="19"/>
    </row>
    <row r="8" spans="1:24">
      <c r="A8" s="6" t="s">
        <v>77</v>
      </c>
      <c r="B8" s="6" t="s">
        <v>117</v>
      </c>
      <c r="C8" s="5">
        <v>116797.92506015477</v>
      </c>
      <c r="D8" s="5">
        <v>96617.45295574631</v>
      </c>
      <c r="E8" s="5">
        <v>95299.098476739251</v>
      </c>
      <c r="F8" s="5">
        <v>118976.12198311937</v>
      </c>
      <c r="G8" s="5">
        <v>100995.56740906231</v>
      </c>
      <c r="H8" s="5">
        <v>113157.59666966858</v>
      </c>
      <c r="I8" s="5">
        <v>68336.696574694957</v>
      </c>
      <c r="J8" s="5">
        <v>117167.2585456332</v>
      </c>
      <c r="K8" s="5">
        <v>110276.02954301907</v>
      </c>
      <c r="L8" s="5">
        <v>86597.342864200327</v>
      </c>
      <c r="M8" s="5">
        <v>111695.5134987176</v>
      </c>
      <c r="N8" s="5">
        <v>118360.58093246036</v>
      </c>
      <c r="O8" s="5">
        <v>114334.190065359</v>
      </c>
      <c r="P8" s="5">
        <v>123230.14306405035</v>
      </c>
      <c r="Q8" s="5">
        <v>114571.26343846554</v>
      </c>
      <c r="R8" s="5">
        <v>128900.32366090119</v>
      </c>
      <c r="S8" s="5">
        <v>85381.657557128026</v>
      </c>
      <c r="T8" s="5">
        <v>136261.76361493091</v>
      </c>
      <c r="U8" s="5">
        <v>125152.32448416794</v>
      </c>
      <c r="V8" s="5">
        <v>101413.82680418543</v>
      </c>
      <c r="W8" s="5">
        <v>123370.27691257115</v>
      </c>
      <c r="X8" s="19"/>
    </row>
    <row r="9" spans="1:24">
      <c r="A9" s="6" t="s">
        <v>77</v>
      </c>
      <c r="B9" s="6" t="s">
        <v>118</v>
      </c>
      <c r="C9" s="5">
        <v>164.53631163152389</v>
      </c>
      <c r="D9" s="5">
        <v>230.6508440491051</v>
      </c>
      <c r="E9" s="5">
        <v>284.72934643838892</v>
      </c>
      <c r="F9" s="5">
        <v>1172.1244078482925</v>
      </c>
      <c r="G9" s="5">
        <v>374.44493842443325</v>
      </c>
      <c r="H9" s="5">
        <v>1503.8641869047267</v>
      </c>
      <c r="I9" s="5">
        <v>5099.1869894718748</v>
      </c>
      <c r="J9" s="5">
        <v>3641.5858005027753</v>
      </c>
      <c r="K9" s="5">
        <v>5307.3246297351816</v>
      </c>
      <c r="L9" s="5">
        <v>5427.19958190749</v>
      </c>
      <c r="M9" s="5">
        <v>5032.1568433294187</v>
      </c>
      <c r="N9" s="5">
        <v>14917.735652783922</v>
      </c>
      <c r="O9" s="5">
        <v>13380.372596019231</v>
      </c>
      <c r="P9" s="5">
        <v>9370.0797107616618</v>
      </c>
      <c r="Q9" s="5">
        <v>11914.315036537617</v>
      </c>
      <c r="R9" s="5">
        <v>11459.502682701212</v>
      </c>
      <c r="S9" s="5">
        <v>13264.899156719977</v>
      </c>
      <c r="T9" s="5">
        <v>8862.5264859066865</v>
      </c>
      <c r="U9" s="5">
        <v>9756.605927125207</v>
      </c>
      <c r="V9" s="5">
        <v>10781.371626382261</v>
      </c>
      <c r="W9" s="5">
        <v>10499.405549916286</v>
      </c>
      <c r="X9" s="19"/>
    </row>
    <row r="10" spans="1:24">
      <c r="A10" s="6" t="s">
        <v>77</v>
      </c>
      <c r="B10" s="6" t="s">
        <v>120</v>
      </c>
      <c r="C10" s="5">
        <v>78206.986126289368</v>
      </c>
      <c r="D10" s="5">
        <v>82014.674940631376</v>
      </c>
      <c r="E10" s="5">
        <v>83842.993123724111</v>
      </c>
      <c r="F10" s="5">
        <v>87113.003452026009</v>
      </c>
      <c r="G10" s="5">
        <v>101157.92639018512</v>
      </c>
      <c r="H10" s="5">
        <v>109419.15048503094</v>
      </c>
      <c r="I10" s="5">
        <v>108030.04183779113</v>
      </c>
      <c r="J10" s="5">
        <v>126627.5454831094</v>
      </c>
      <c r="K10" s="5">
        <v>136844.48194632819</v>
      </c>
      <c r="L10" s="5">
        <v>136555.15034350866</v>
      </c>
      <c r="M10" s="5">
        <v>146185.67261579167</v>
      </c>
      <c r="N10" s="5">
        <v>143815.98865338668</v>
      </c>
      <c r="O10" s="5">
        <v>145100.05370236683</v>
      </c>
      <c r="P10" s="5">
        <v>148516.09088469166</v>
      </c>
      <c r="Q10" s="5">
        <v>198909.88898699143</v>
      </c>
      <c r="R10" s="5">
        <v>208478.38633105665</v>
      </c>
      <c r="S10" s="5">
        <v>234458.56786067795</v>
      </c>
      <c r="T10" s="5">
        <v>241687.90332594613</v>
      </c>
      <c r="U10" s="5">
        <v>242944.33732567047</v>
      </c>
      <c r="V10" s="5">
        <v>239204.94748467556</v>
      </c>
      <c r="W10" s="5">
        <v>240622.74980491877</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769695.38835041842</v>
      </c>
      <c r="D12" s="17">
        <v>748183.45071095892</v>
      </c>
      <c r="E12" s="17">
        <v>748038.70150098682</v>
      </c>
      <c r="F12" s="17">
        <v>756202.19289161498</v>
      </c>
      <c r="G12" s="17">
        <v>734425.33461579389</v>
      </c>
      <c r="H12" s="17">
        <v>731655.19636929897</v>
      </c>
      <c r="I12" s="17">
        <v>704165.37960319128</v>
      </c>
      <c r="J12" s="17">
        <v>723495.93572885508</v>
      </c>
      <c r="K12" s="17">
        <v>713062.68986311695</v>
      </c>
      <c r="L12" s="17">
        <v>706553.72541111161</v>
      </c>
      <c r="M12" s="17">
        <v>711821.29716314899</v>
      </c>
      <c r="N12" s="17">
        <v>699292.18903405813</v>
      </c>
      <c r="O12" s="17">
        <v>698458.20954628149</v>
      </c>
      <c r="P12" s="17">
        <v>694994.25891333516</v>
      </c>
      <c r="Q12" s="17">
        <v>642993.27099004225</v>
      </c>
      <c r="R12" s="17">
        <v>646313.5925183068</v>
      </c>
      <c r="S12" s="17">
        <v>628354.47571156709</v>
      </c>
      <c r="T12" s="17">
        <v>657139.87005467969</v>
      </c>
      <c r="U12" s="17">
        <v>648367.66515022796</v>
      </c>
      <c r="V12" s="17">
        <v>641394.0998387041</v>
      </c>
      <c r="W12" s="17">
        <v>633481.15225980419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200282.9929227317</v>
      </c>
      <c r="D15" s="5">
        <v>194983.03999078542</v>
      </c>
      <c r="E15" s="5">
        <v>179100.7600691182</v>
      </c>
      <c r="F15" s="5">
        <v>167896.80676400423</v>
      </c>
      <c r="G15" s="5">
        <v>164059.08829216854</v>
      </c>
      <c r="H15" s="5">
        <v>155229.26545954554</v>
      </c>
      <c r="I15" s="5">
        <v>170290.61125099289</v>
      </c>
      <c r="J15" s="5">
        <v>153113.92267060967</v>
      </c>
      <c r="K15" s="5">
        <v>151712.73123525488</v>
      </c>
      <c r="L15" s="5">
        <v>168427.11956749938</v>
      </c>
      <c r="M15" s="5">
        <v>156763.26593227382</v>
      </c>
      <c r="N15" s="5">
        <v>112312.68743937266</v>
      </c>
      <c r="O15" s="5">
        <v>113258.42953941158</v>
      </c>
      <c r="P15" s="5">
        <v>109571.21622295634</v>
      </c>
      <c r="Q15" s="5">
        <v>36905.731290673146</v>
      </c>
      <c r="R15" s="5">
        <v>37117.87200000212</v>
      </c>
      <c r="S15" s="5">
        <v>36076.054598757393</v>
      </c>
      <c r="T15" s="5">
        <v>36866.980594576395</v>
      </c>
      <c r="U15" s="5">
        <v>37219.564799999825</v>
      </c>
      <c r="V15" s="5">
        <v>36735.471727597716</v>
      </c>
      <c r="W15" s="5">
        <v>36122.981597444174</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259.82510399998932</v>
      </c>
      <c r="E17" s="5">
        <v>781.61086079999234</v>
      </c>
      <c r="F17" s="5">
        <v>490.7807520000033</v>
      </c>
      <c r="G17" s="5">
        <v>490.78075200000558</v>
      </c>
      <c r="H17" s="5">
        <v>490.78075200000546</v>
      </c>
      <c r="I17" s="5">
        <v>492.12535680000434</v>
      </c>
      <c r="J17" s="5">
        <v>490.78075200000416</v>
      </c>
      <c r="K17" s="5">
        <v>490.78075200000308</v>
      </c>
      <c r="L17" s="5">
        <v>490.78075200000444</v>
      </c>
      <c r="M17" s="5">
        <v>492.12535680000479</v>
      </c>
      <c r="N17" s="5">
        <v>1690.9808136336001</v>
      </c>
      <c r="O17" s="5">
        <v>512.59737931337429</v>
      </c>
      <c r="P17" s="5">
        <v>515.00653568291523</v>
      </c>
      <c r="Q17" s="5">
        <v>3451.9732029877955</v>
      </c>
      <c r="R17" s="5">
        <v>3672.7252694790136</v>
      </c>
      <c r="S17" s="5">
        <v>12428.185924112935</v>
      </c>
      <c r="T17" s="5">
        <v>5435.2728523683454</v>
      </c>
      <c r="U17" s="5">
        <v>5223.4853137537311</v>
      </c>
      <c r="V17" s="5">
        <v>11851.31071743129</v>
      </c>
      <c r="W17" s="5">
        <v>4538.5347005484728</v>
      </c>
    </row>
    <row r="18" spans="1:23">
      <c r="A18" s="6" t="s">
        <v>128</v>
      </c>
      <c r="B18" s="6" t="s">
        <v>116</v>
      </c>
      <c r="C18" s="5">
        <v>138.72209542133032</v>
      </c>
      <c r="D18" s="5">
        <v>10.011400814527171</v>
      </c>
      <c r="E18" s="5">
        <v>172.15421965616477</v>
      </c>
      <c r="F18" s="5">
        <v>264.55658434162387</v>
      </c>
      <c r="G18" s="5">
        <v>0.87762253008109603</v>
      </c>
      <c r="H18" s="5">
        <v>0</v>
      </c>
      <c r="I18" s="5">
        <v>0</v>
      </c>
      <c r="J18" s="5">
        <v>6.1433577105676713</v>
      </c>
      <c r="K18" s="5">
        <v>81.907112662795868</v>
      </c>
      <c r="L18" s="5">
        <v>26.427742546965401</v>
      </c>
      <c r="M18" s="5">
        <v>159.26144908016255</v>
      </c>
      <c r="N18" s="5">
        <v>415.89910011781956</v>
      </c>
      <c r="O18" s="5">
        <v>166.39379483403471</v>
      </c>
      <c r="P18" s="5">
        <v>251.10683417924156</v>
      </c>
      <c r="Q18" s="5">
        <v>420.79241303690759</v>
      </c>
      <c r="R18" s="5">
        <v>810.89618374178463</v>
      </c>
      <c r="S18" s="5">
        <v>4960.1418042270743</v>
      </c>
      <c r="T18" s="5">
        <v>1568.7634933665302</v>
      </c>
      <c r="U18" s="5">
        <v>689.86873894741507</v>
      </c>
      <c r="V18" s="5">
        <v>2892.0635823520515</v>
      </c>
      <c r="W18" s="5">
        <v>239.00136591290897</v>
      </c>
    </row>
    <row r="19" spans="1:23">
      <c r="A19" s="6" t="s">
        <v>128</v>
      </c>
      <c r="B19" s="6" t="s">
        <v>117</v>
      </c>
      <c r="C19" s="5">
        <v>16070.517162261114</v>
      </c>
      <c r="D19" s="5">
        <v>14220.172538570154</v>
      </c>
      <c r="E19" s="5">
        <v>13762.289258223915</v>
      </c>
      <c r="F19" s="5">
        <v>22152.935454803654</v>
      </c>
      <c r="G19" s="5">
        <v>14054.129559470191</v>
      </c>
      <c r="H19" s="5">
        <v>17684.819327543231</v>
      </c>
      <c r="I19" s="5">
        <v>7522.9516695731636</v>
      </c>
      <c r="J19" s="5">
        <v>26122.926826072238</v>
      </c>
      <c r="K19" s="5">
        <v>22955.009605732044</v>
      </c>
      <c r="L19" s="5">
        <v>14672.161361401453</v>
      </c>
      <c r="M19" s="5">
        <v>16840.311614734543</v>
      </c>
      <c r="N19" s="5">
        <v>38243.853580664872</v>
      </c>
      <c r="O19" s="5">
        <v>36042.800380833534</v>
      </c>
      <c r="P19" s="5">
        <v>33853.672805663598</v>
      </c>
      <c r="Q19" s="5">
        <v>31572.138214545608</v>
      </c>
      <c r="R19" s="5">
        <v>34530.416125635646</v>
      </c>
      <c r="S19" s="5">
        <v>29013.70799083768</v>
      </c>
      <c r="T19" s="5">
        <v>40952.604246182425</v>
      </c>
      <c r="U19" s="5">
        <v>38979.018229114452</v>
      </c>
      <c r="V19" s="5">
        <v>31988.173419770726</v>
      </c>
      <c r="W19" s="5">
        <v>33933.065955710219</v>
      </c>
    </row>
    <row r="20" spans="1:23">
      <c r="A20" s="6" t="s">
        <v>128</v>
      </c>
      <c r="B20" s="6" t="s">
        <v>118</v>
      </c>
      <c r="C20" s="5">
        <v>66.272064001929934</v>
      </c>
      <c r="D20" s="5">
        <v>73.473586122406388</v>
      </c>
      <c r="E20" s="5">
        <v>84.516468474952802</v>
      </c>
      <c r="F20" s="5">
        <v>497.43527280628342</v>
      </c>
      <c r="G20" s="5">
        <v>90.595124411972094</v>
      </c>
      <c r="H20" s="5">
        <v>357.41749896902382</v>
      </c>
      <c r="I20" s="5">
        <v>257.1937723315167</v>
      </c>
      <c r="J20" s="5">
        <v>115.63767875918569</v>
      </c>
      <c r="K20" s="5">
        <v>95.470563808685043</v>
      </c>
      <c r="L20" s="5">
        <v>193.03414186045532</v>
      </c>
      <c r="M20" s="5">
        <v>190.62430834063099</v>
      </c>
      <c r="N20" s="5">
        <v>6223.9738586818003</v>
      </c>
      <c r="O20" s="5">
        <v>5175.5493758622652</v>
      </c>
      <c r="P20" s="5">
        <v>3429.8884913555007</v>
      </c>
      <c r="Q20" s="5">
        <v>5364.521709865995</v>
      </c>
      <c r="R20" s="5">
        <v>5068.9095468085352</v>
      </c>
      <c r="S20" s="5">
        <v>6130.6330141662711</v>
      </c>
      <c r="T20" s="5">
        <v>3901.9457270452995</v>
      </c>
      <c r="U20" s="5">
        <v>4226.8250322935119</v>
      </c>
      <c r="V20" s="5">
        <v>4951.2959278667076</v>
      </c>
      <c r="W20" s="5">
        <v>4812.4970333853516</v>
      </c>
    </row>
    <row r="21" spans="1:23">
      <c r="A21" s="6" t="s">
        <v>128</v>
      </c>
      <c r="B21" s="6" t="s">
        <v>120</v>
      </c>
      <c r="C21" s="5">
        <v>12008.109699860557</v>
      </c>
      <c r="D21" s="5">
        <v>13843.758012093718</v>
      </c>
      <c r="E21" s="5">
        <v>14260.726728043574</v>
      </c>
      <c r="F21" s="5">
        <v>14353.518514689509</v>
      </c>
      <c r="G21" s="5">
        <v>15037.543186502575</v>
      </c>
      <c r="H21" s="5">
        <v>14508.017335984658</v>
      </c>
      <c r="I21" s="5">
        <v>13595.595587002259</v>
      </c>
      <c r="J21" s="5">
        <v>14410.606944117675</v>
      </c>
      <c r="K21" s="5">
        <v>13751.901161758804</v>
      </c>
      <c r="L21" s="5">
        <v>14332.279902124925</v>
      </c>
      <c r="M21" s="5">
        <v>14514.295002327115</v>
      </c>
      <c r="N21" s="5">
        <v>21354.513673866477</v>
      </c>
      <c r="O21" s="5">
        <v>24482.482175480469</v>
      </c>
      <c r="P21" s="5">
        <v>24415.723251677638</v>
      </c>
      <c r="Q21" s="5">
        <v>46964.736914441295</v>
      </c>
      <c r="R21" s="5">
        <v>46041.775480347183</v>
      </c>
      <c r="S21" s="5">
        <v>55554.743124469809</v>
      </c>
      <c r="T21" s="5">
        <v>62148.157362463382</v>
      </c>
      <c r="U21" s="5">
        <v>57837.528758590801</v>
      </c>
      <c r="V21" s="5">
        <v>55966.196866090388</v>
      </c>
      <c r="W21" s="5">
        <v>51914.752537717279</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228826.43904827666</v>
      </c>
      <c r="D23" s="17">
        <v>223390.28063238622</v>
      </c>
      <c r="E23" s="17">
        <v>208162.05760431683</v>
      </c>
      <c r="F23" s="17">
        <v>205656.03334264533</v>
      </c>
      <c r="G23" s="17">
        <v>193733.01453708333</v>
      </c>
      <c r="H23" s="17">
        <v>188270.30037404245</v>
      </c>
      <c r="I23" s="17">
        <v>192158.47763669986</v>
      </c>
      <c r="J23" s="17">
        <v>194260.01822926931</v>
      </c>
      <c r="K23" s="17">
        <v>189087.80043121721</v>
      </c>
      <c r="L23" s="17">
        <v>198141.8034674332</v>
      </c>
      <c r="M23" s="17">
        <v>188959.88366355628</v>
      </c>
      <c r="N23" s="17">
        <v>180241.90846633725</v>
      </c>
      <c r="O23" s="17">
        <v>179638.25264573525</v>
      </c>
      <c r="P23" s="17">
        <v>172036.61414151522</v>
      </c>
      <c r="Q23" s="17">
        <v>124679.89374555074</v>
      </c>
      <c r="R23" s="17">
        <v>127242.59460601429</v>
      </c>
      <c r="S23" s="17">
        <v>144163.46645657119</v>
      </c>
      <c r="T23" s="17">
        <v>150873.72427600238</v>
      </c>
      <c r="U23" s="17">
        <v>144176.29087269973</v>
      </c>
      <c r="V23" s="17">
        <v>144384.51224110887</v>
      </c>
      <c r="W23" s="17">
        <v>131560.8331907184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216764.82989075771</v>
      </c>
      <c r="D26" s="5">
        <v>209704.06552670884</v>
      </c>
      <c r="E26" s="5">
        <v>226153.76682052066</v>
      </c>
      <c r="F26" s="5">
        <v>221253.76908366551</v>
      </c>
      <c r="G26" s="5">
        <v>210753.1444980377</v>
      </c>
      <c r="H26" s="5">
        <v>203880.57248676883</v>
      </c>
      <c r="I26" s="5">
        <v>196950.79060305783</v>
      </c>
      <c r="J26" s="5">
        <v>178449.80413268614</v>
      </c>
      <c r="K26" s="5">
        <v>176087.47072726773</v>
      </c>
      <c r="L26" s="5">
        <v>179195.62375146613</v>
      </c>
      <c r="M26" s="5">
        <v>176486.2565963091</v>
      </c>
      <c r="N26" s="5">
        <v>194051.21374606554</v>
      </c>
      <c r="O26" s="5">
        <v>200271.72369715694</v>
      </c>
      <c r="P26" s="5">
        <v>196748.67599056489</v>
      </c>
      <c r="Q26" s="5">
        <v>166333.47030153332</v>
      </c>
      <c r="R26" s="5">
        <v>145885.50981287437</v>
      </c>
      <c r="S26" s="5">
        <v>108291.4960203307</v>
      </c>
      <c r="T26" s="5">
        <v>111718.36489932978</v>
      </c>
      <c r="U26" s="5">
        <v>113521.94847128951</v>
      </c>
      <c r="V26" s="5">
        <v>109754.24282568257</v>
      </c>
      <c r="W26" s="5">
        <v>109943.43538540488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8811.4894316387781</v>
      </c>
      <c r="D28" s="5">
        <v>8811.4894316387781</v>
      </c>
      <c r="E28" s="5">
        <v>10084.438066750969</v>
      </c>
      <c r="F28" s="5">
        <v>9804.736504079081</v>
      </c>
      <c r="G28" s="5">
        <v>9804.7365040790628</v>
      </c>
      <c r="H28" s="5">
        <v>9804.7365040790628</v>
      </c>
      <c r="I28" s="5">
        <v>9831.5987958710102</v>
      </c>
      <c r="J28" s="5">
        <v>9425.8248940790363</v>
      </c>
      <c r="K28" s="5">
        <v>9425.824894079009</v>
      </c>
      <c r="L28" s="5">
        <v>9425.8248940790218</v>
      </c>
      <c r="M28" s="5">
        <v>9451.6490718710193</v>
      </c>
      <c r="N28" s="5">
        <v>12025.801119066033</v>
      </c>
      <c r="O28" s="5">
        <v>10906.417233836506</v>
      </c>
      <c r="P28" s="5">
        <v>9460.0087069324472</v>
      </c>
      <c r="Q28" s="5">
        <v>13798.144228644323</v>
      </c>
      <c r="R28" s="5">
        <v>15226.300901340719</v>
      </c>
      <c r="S28" s="5">
        <v>29129.268342922558</v>
      </c>
      <c r="T28" s="5">
        <v>18337.624253796614</v>
      </c>
      <c r="U28" s="5">
        <v>17666.376233678457</v>
      </c>
      <c r="V28" s="5">
        <v>24737.155065925068</v>
      </c>
      <c r="W28" s="5">
        <v>16102.500687744405</v>
      </c>
    </row>
    <row r="29" spans="1:23">
      <c r="A29" s="6" t="s">
        <v>145</v>
      </c>
      <c r="B29" s="6" t="s">
        <v>116</v>
      </c>
      <c r="C29" s="5">
        <v>31.247800950472179</v>
      </c>
      <c r="D29" s="5">
        <v>6.9256128837762105</v>
      </c>
      <c r="E29" s="5">
        <v>38.018941355890696</v>
      </c>
      <c r="F29" s="5">
        <v>167.08427183188795</v>
      </c>
      <c r="G29" s="5">
        <v>24.379183611960478</v>
      </c>
      <c r="H29" s="5">
        <v>5.422397716951231</v>
      </c>
      <c r="I29" s="5">
        <v>1.3724714316984969</v>
      </c>
      <c r="J29" s="5">
        <v>175.68644474080992</v>
      </c>
      <c r="K29" s="5">
        <v>76.628666209681754</v>
      </c>
      <c r="L29" s="5">
        <v>129.72136745409981</v>
      </c>
      <c r="M29" s="5">
        <v>18.797904538106078</v>
      </c>
      <c r="N29" s="5">
        <v>225.04928167079524</v>
      </c>
      <c r="O29" s="5">
        <v>111.34735946323647</v>
      </c>
      <c r="P29" s="5">
        <v>218.86156611692871</v>
      </c>
      <c r="Q29" s="5">
        <v>160.80987439468794</v>
      </c>
      <c r="R29" s="5">
        <v>344.70009872284533</v>
      </c>
      <c r="S29" s="5">
        <v>2198.5493918882498</v>
      </c>
      <c r="T29" s="5">
        <v>1469.8968393876439</v>
      </c>
      <c r="U29" s="5">
        <v>477.18645124558873</v>
      </c>
      <c r="V29" s="5">
        <v>1457.7769430446028</v>
      </c>
      <c r="W29" s="5">
        <v>119.3378338916385</v>
      </c>
    </row>
    <row r="30" spans="1:23">
      <c r="A30" s="6" t="s">
        <v>145</v>
      </c>
      <c r="B30" s="6" t="s">
        <v>117</v>
      </c>
      <c r="C30" s="5">
        <v>5001.3709300773107</v>
      </c>
      <c r="D30" s="5">
        <v>4981.1570183043168</v>
      </c>
      <c r="E30" s="5">
        <v>4960.9431065313211</v>
      </c>
      <c r="F30" s="5">
        <v>4940.7291947583089</v>
      </c>
      <c r="G30" s="5">
        <v>4920.5152828393075</v>
      </c>
      <c r="H30" s="5">
        <v>4900.3013710663026</v>
      </c>
      <c r="I30" s="5">
        <v>4880.0874592932933</v>
      </c>
      <c r="J30" s="5">
        <v>4859.8735475202557</v>
      </c>
      <c r="K30" s="5">
        <v>4839.6596357472654</v>
      </c>
      <c r="L30" s="5">
        <v>4819.4457239012618</v>
      </c>
      <c r="M30" s="5">
        <v>4799.2318121282497</v>
      </c>
      <c r="N30" s="5">
        <v>4779.0179002822679</v>
      </c>
      <c r="O30" s="5">
        <v>4758.8039885092567</v>
      </c>
      <c r="P30" s="5">
        <v>4738.5900767362491</v>
      </c>
      <c r="Q30" s="5">
        <v>4718.3761648902564</v>
      </c>
      <c r="R30" s="5">
        <v>4698.1622531172225</v>
      </c>
      <c r="S30" s="5">
        <v>1762.4791583951242</v>
      </c>
      <c r="T30" s="5">
        <v>1754.8632987101219</v>
      </c>
      <c r="U30" s="5">
        <v>1747.2474389521187</v>
      </c>
      <c r="V30" s="5">
        <v>1739.631579267118</v>
      </c>
      <c r="W30" s="5">
        <v>1732.0157195821137</v>
      </c>
    </row>
    <row r="31" spans="1:23">
      <c r="A31" s="6" t="s">
        <v>145</v>
      </c>
      <c r="B31" s="6" t="s">
        <v>118</v>
      </c>
      <c r="C31" s="5">
        <v>98.264247629593953</v>
      </c>
      <c r="D31" s="5">
        <v>157.17725792669873</v>
      </c>
      <c r="E31" s="5">
        <v>200.21287796343609</v>
      </c>
      <c r="F31" s="5">
        <v>674.68913504200907</v>
      </c>
      <c r="G31" s="5">
        <v>283.8498140124612</v>
      </c>
      <c r="H31" s="5">
        <v>1146.446687935703</v>
      </c>
      <c r="I31" s="5">
        <v>4841.9932171403589</v>
      </c>
      <c r="J31" s="5">
        <v>3525.9481217435896</v>
      </c>
      <c r="K31" s="5">
        <v>5211.8540659264972</v>
      </c>
      <c r="L31" s="5">
        <v>5234.1654400470352</v>
      </c>
      <c r="M31" s="5">
        <v>4841.5325349887871</v>
      </c>
      <c r="N31" s="5">
        <v>8693.7617941021235</v>
      </c>
      <c r="O31" s="5">
        <v>8204.8232201569663</v>
      </c>
      <c r="P31" s="5">
        <v>5940.1912194061624</v>
      </c>
      <c r="Q31" s="5">
        <v>6549.7933266716236</v>
      </c>
      <c r="R31" s="5">
        <v>6390.5931358926764</v>
      </c>
      <c r="S31" s="5">
        <v>7134.2661425537053</v>
      </c>
      <c r="T31" s="5">
        <v>4960.5807588613879</v>
      </c>
      <c r="U31" s="5">
        <v>5529.7808948316942</v>
      </c>
      <c r="V31" s="5">
        <v>5830.075698515554</v>
      </c>
      <c r="W31" s="5">
        <v>5686.9085165309352</v>
      </c>
    </row>
    <row r="32" spans="1:23">
      <c r="A32" s="6" t="s">
        <v>145</v>
      </c>
      <c r="B32" s="6" t="s">
        <v>120</v>
      </c>
      <c r="C32" s="5">
        <v>6251.3884083806306</v>
      </c>
      <c r="D32" s="5">
        <v>11815.981760839462</v>
      </c>
      <c r="E32" s="5">
        <v>11509.65073172062</v>
      </c>
      <c r="F32" s="5">
        <v>11353.61147556897</v>
      </c>
      <c r="G32" s="5">
        <v>17074.607384544979</v>
      </c>
      <c r="H32" s="5">
        <v>21664.627290475855</v>
      </c>
      <c r="I32" s="5">
        <v>20469.601505240316</v>
      </c>
      <c r="J32" s="5">
        <v>33383.597175193259</v>
      </c>
      <c r="K32" s="5">
        <v>37722.506234443179</v>
      </c>
      <c r="L32" s="5">
        <v>37183.963645374381</v>
      </c>
      <c r="M32" s="5">
        <v>36195.614942925975</v>
      </c>
      <c r="N32" s="5">
        <v>37329.311984134045</v>
      </c>
      <c r="O32" s="5">
        <v>36377.31568947203</v>
      </c>
      <c r="P32" s="5">
        <v>36734.922945792219</v>
      </c>
      <c r="Q32" s="5">
        <v>59423.592126257521</v>
      </c>
      <c r="R32" s="5">
        <v>69155.975056339303</v>
      </c>
      <c r="S32" s="5">
        <v>84197.253024723759</v>
      </c>
      <c r="T32" s="5">
        <v>84977.328200934266</v>
      </c>
      <c r="U32" s="5">
        <v>88377.965591360524</v>
      </c>
      <c r="V32" s="5">
        <v>88899.813796868635</v>
      </c>
      <c r="W32" s="5">
        <v>86093.918481907007</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236958.59070943447</v>
      </c>
      <c r="D34" s="17">
        <v>235476.79660830187</v>
      </c>
      <c r="E34" s="17">
        <v>252947.03054484288</v>
      </c>
      <c r="F34" s="17">
        <v>248194.61966494576</v>
      </c>
      <c r="G34" s="17">
        <v>242861.23266712547</v>
      </c>
      <c r="H34" s="17">
        <v>241402.10673804273</v>
      </c>
      <c r="I34" s="17">
        <v>236975.44405203449</v>
      </c>
      <c r="J34" s="17">
        <v>229820.73431596308</v>
      </c>
      <c r="K34" s="17">
        <v>233363.94422367332</v>
      </c>
      <c r="L34" s="17">
        <v>235988.74482232195</v>
      </c>
      <c r="M34" s="17">
        <v>231793.08286276125</v>
      </c>
      <c r="N34" s="17">
        <v>257104.15582532081</v>
      </c>
      <c r="O34" s="17">
        <v>260630.43118859496</v>
      </c>
      <c r="P34" s="17">
        <v>253841.2505055489</v>
      </c>
      <c r="Q34" s="17">
        <v>250984.18602239169</v>
      </c>
      <c r="R34" s="17">
        <v>241701.24125828716</v>
      </c>
      <c r="S34" s="17">
        <v>232713.3120808141</v>
      </c>
      <c r="T34" s="17">
        <v>223218.65825101984</v>
      </c>
      <c r="U34" s="17">
        <v>227320.5050813579</v>
      </c>
      <c r="V34" s="17">
        <v>232418.69590930353</v>
      </c>
      <c r="W34" s="17">
        <v>219678.11662506097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136716.13782613605</v>
      </c>
      <c r="D38" s="5">
        <v>143903.58660659747</v>
      </c>
      <c r="E38" s="5">
        <v>143205.18841776173</v>
      </c>
      <c r="F38" s="5">
        <v>145197.91701660541</v>
      </c>
      <c r="G38" s="5">
        <v>142773.64051611401</v>
      </c>
      <c r="H38" s="5">
        <v>134386.49989810743</v>
      </c>
      <c r="I38" s="5">
        <v>141344.07889107938</v>
      </c>
      <c r="J38" s="5">
        <v>130563.72225753928</v>
      </c>
      <c r="K38" s="5">
        <v>118822.18476846322</v>
      </c>
      <c r="L38" s="5">
        <v>116353.2943866758</v>
      </c>
      <c r="M38" s="5">
        <v>101476.8439044899</v>
      </c>
      <c r="N38" s="5">
        <v>93723.197830561956</v>
      </c>
      <c r="O38" s="5">
        <v>94813.398224726829</v>
      </c>
      <c r="P38" s="5">
        <v>92721.867348466811</v>
      </c>
      <c r="Q38" s="5">
        <v>89250.161477158355</v>
      </c>
      <c r="R38" s="5">
        <v>89028.862452271132</v>
      </c>
      <c r="S38" s="5">
        <v>90317.695895988378</v>
      </c>
      <c r="T38" s="5">
        <v>91649.669657845167</v>
      </c>
      <c r="U38" s="5">
        <v>93244.572452128486</v>
      </c>
      <c r="V38" s="5">
        <v>93790.990870028283</v>
      </c>
      <c r="W38" s="5">
        <v>89986.320469775179</v>
      </c>
    </row>
    <row r="39" spans="1:23">
      <c r="A39" s="6" t="s">
        <v>146</v>
      </c>
      <c r="B39" s="6" t="s">
        <v>115</v>
      </c>
      <c r="C39" s="5">
        <v>75.864690437610477</v>
      </c>
      <c r="D39" s="5">
        <v>35.263497578374093</v>
      </c>
      <c r="E39" s="5">
        <v>33.283149521021258</v>
      </c>
      <c r="F39" s="5">
        <v>18.181885847111225</v>
      </c>
      <c r="G39" s="5">
        <v>23.935343210421593</v>
      </c>
      <c r="H39" s="5">
        <v>10.462144959241074</v>
      </c>
      <c r="I39" s="5">
        <v>10.645720069362744</v>
      </c>
      <c r="J39" s="5">
        <v>17.490687011164184</v>
      </c>
      <c r="K39" s="5">
        <v>25.54026142270811</v>
      </c>
      <c r="L39" s="5">
        <v>31.035874032365498</v>
      </c>
      <c r="M39" s="5">
        <v>31.427517259725917</v>
      </c>
      <c r="N39" s="5">
        <v>60.893906541093813</v>
      </c>
      <c r="O39" s="5">
        <v>31.537261827420753</v>
      </c>
      <c r="P39" s="5">
        <v>40.650919132499347</v>
      </c>
      <c r="Q39" s="5">
        <v>76.55405735524505</v>
      </c>
      <c r="R39" s="5">
        <v>100.49650842465907</v>
      </c>
      <c r="S39" s="5">
        <v>758.51554552229413</v>
      </c>
      <c r="T39" s="5">
        <v>200.94536642267013</v>
      </c>
      <c r="U39" s="5">
        <v>0</v>
      </c>
      <c r="V39" s="5">
        <v>0</v>
      </c>
      <c r="W39" s="5">
        <v>0</v>
      </c>
    </row>
    <row r="40" spans="1:23">
      <c r="A40" s="6" t="s">
        <v>146</v>
      </c>
      <c r="B40" s="6" t="s">
        <v>116</v>
      </c>
      <c r="C40" s="5">
        <v>328.81065740632533</v>
      </c>
      <c r="D40" s="5">
        <v>167.73087513474036</v>
      </c>
      <c r="E40" s="5">
        <v>111.9954182890087</v>
      </c>
      <c r="F40" s="5">
        <v>91.067767127082547</v>
      </c>
      <c r="G40" s="5">
        <v>182.06477215353937</v>
      </c>
      <c r="H40" s="5">
        <v>44.165258219778977</v>
      </c>
      <c r="I40" s="5">
        <v>44.77783011777521</v>
      </c>
      <c r="J40" s="5">
        <v>81.318155030054754</v>
      </c>
      <c r="K40" s="5">
        <v>137.37266234632278</v>
      </c>
      <c r="L40" s="5">
        <v>106.01922404087581</v>
      </c>
      <c r="M40" s="5">
        <v>212.19290655264911</v>
      </c>
      <c r="N40" s="5">
        <v>331.07532105277943</v>
      </c>
      <c r="O40" s="5">
        <v>69.64023399671801</v>
      </c>
      <c r="P40" s="5">
        <v>114.43751656413085</v>
      </c>
      <c r="Q40" s="5">
        <v>377.72180103490444</v>
      </c>
      <c r="R40" s="5">
        <v>405.59573944042222</v>
      </c>
      <c r="S40" s="5">
        <v>2116.7493198349634</v>
      </c>
      <c r="T40" s="5">
        <v>934.38420754774472</v>
      </c>
      <c r="U40" s="5">
        <v>621.22926345659505</v>
      </c>
      <c r="V40" s="5">
        <v>1602.2820970443274</v>
      </c>
      <c r="W40" s="5">
        <v>549.28081447587692</v>
      </c>
    </row>
    <row r="41" spans="1:23">
      <c r="A41" s="6" t="s">
        <v>146</v>
      </c>
      <c r="B41" s="6" t="s">
        <v>117</v>
      </c>
      <c r="C41" s="5">
        <v>22716.246624170941</v>
      </c>
      <c r="D41" s="5">
        <v>21016.734403878159</v>
      </c>
      <c r="E41" s="5">
        <v>19881.595891494497</v>
      </c>
      <c r="F41" s="5">
        <v>24998.434728363733</v>
      </c>
      <c r="G41" s="5">
        <v>19338.832086366754</v>
      </c>
      <c r="H41" s="5">
        <v>22257.188285825527</v>
      </c>
      <c r="I41" s="5">
        <v>13454.136750131782</v>
      </c>
      <c r="J41" s="5">
        <v>27117.904120205156</v>
      </c>
      <c r="K41" s="5">
        <v>25453.392273612735</v>
      </c>
      <c r="L41" s="5">
        <v>20013.61162514655</v>
      </c>
      <c r="M41" s="5">
        <v>21803.554835807896</v>
      </c>
      <c r="N41" s="5">
        <v>20163.859431338016</v>
      </c>
      <c r="O41" s="5">
        <v>19061.355260196811</v>
      </c>
      <c r="P41" s="5">
        <v>23975.678501878829</v>
      </c>
      <c r="Q41" s="5">
        <v>18550.647025864258</v>
      </c>
      <c r="R41" s="5">
        <v>21339.071609290717</v>
      </c>
      <c r="S41" s="5">
        <v>12890.427484036287</v>
      </c>
      <c r="T41" s="5">
        <v>25989.975756073745</v>
      </c>
      <c r="U41" s="5">
        <v>24411.728476684599</v>
      </c>
      <c r="V41" s="5">
        <v>19174.192730526607</v>
      </c>
      <c r="W41" s="5">
        <v>20880.01327095602</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35599.662670730577</v>
      </c>
      <c r="D43" s="5">
        <v>34195.44365776411</v>
      </c>
      <c r="E43" s="5">
        <v>34297.227159257971</v>
      </c>
      <c r="F43" s="5">
        <v>35614.065805558967</v>
      </c>
      <c r="G43" s="5">
        <v>39744.482550716406</v>
      </c>
      <c r="H43" s="5">
        <v>42317.981108324602</v>
      </c>
      <c r="I43" s="5">
        <v>43923.1670804608</v>
      </c>
      <c r="J43" s="5">
        <v>46864.363162868984</v>
      </c>
      <c r="K43" s="5">
        <v>52432.907824969887</v>
      </c>
      <c r="L43" s="5">
        <v>51157.777406505069</v>
      </c>
      <c r="M43" s="5">
        <v>56873.514341897775</v>
      </c>
      <c r="N43" s="5">
        <v>48754.432632478572</v>
      </c>
      <c r="O43" s="5">
        <v>48376.422982851524</v>
      </c>
      <c r="P43" s="5">
        <v>49340.616232089516</v>
      </c>
      <c r="Q43" s="5">
        <v>51040.517148914885</v>
      </c>
      <c r="R43" s="5">
        <v>49895.019452121953</v>
      </c>
      <c r="S43" s="5">
        <v>48457.922735404907</v>
      </c>
      <c r="T43" s="5">
        <v>46787.097330153156</v>
      </c>
      <c r="U43" s="5">
        <v>47109.742739319328</v>
      </c>
      <c r="V43" s="5">
        <v>43260.996516480671</v>
      </c>
      <c r="W43" s="5">
        <v>50386.667268982375</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195436.72246888152</v>
      </c>
      <c r="D45" s="17">
        <v>199318.75904095286</v>
      </c>
      <c r="E45" s="17">
        <v>197529.29003632424</v>
      </c>
      <c r="F45" s="17">
        <v>205919.66720350232</v>
      </c>
      <c r="G45" s="17">
        <v>202062.95526856111</v>
      </c>
      <c r="H45" s="17">
        <v>199016.29669543658</v>
      </c>
      <c r="I45" s="17">
        <v>198776.8062718591</v>
      </c>
      <c r="J45" s="17">
        <v>204644.79838265461</v>
      </c>
      <c r="K45" s="17">
        <v>196871.39779081487</v>
      </c>
      <c r="L45" s="17">
        <v>187661.73851640068</v>
      </c>
      <c r="M45" s="17">
        <v>180397.53350600795</v>
      </c>
      <c r="N45" s="17">
        <v>163033.45912197241</v>
      </c>
      <c r="O45" s="17">
        <v>162352.35396359931</v>
      </c>
      <c r="P45" s="17">
        <v>166193.2505181318</v>
      </c>
      <c r="Q45" s="17">
        <v>159295.60151032766</v>
      </c>
      <c r="R45" s="17">
        <v>160769.04576154888</v>
      </c>
      <c r="S45" s="17">
        <v>154541.31098078686</v>
      </c>
      <c r="T45" s="17">
        <v>165562.07231804248</v>
      </c>
      <c r="U45" s="17">
        <v>165387.27293158902</v>
      </c>
      <c r="V45" s="17">
        <v>157828.46221407989</v>
      </c>
      <c r="W45" s="17">
        <v>161802.28182418947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10387.227239805607</v>
      </c>
      <c r="D50" s="5">
        <v>10568.616385834843</v>
      </c>
      <c r="E50" s="5">
        <v>7509.6259864531276</v>
      </c>
      <c r="F50" s="5">
        <v>3670.2034799344183</v>
      </c>
      <c r="G50" s="5">
        <v>3670.2034799344046</v>
      </c>
      <c r="H50" s="5">
        <v>3670.2034799344028</v>
      </c>
      <c r="I50" s="5">
        <v>3680.2588319342499</v>
      </c>
      <c r="J50" s="5">
        <v>3670.2034799344447</v>
      </c>
      <c r="K50" s="5">
        <v>3670.2034799344265</v>
      </c>
      <c r="L50" s="5">
        <v>3670.2034799344224</v>
      </c>
      <c r="M50" s="5">
        <v>3680.258831934234</v>
      </c>
      <c r="N50" s="5">
        <v>6350.2355547218949</v>
      </c>
      <c r="O50" s="5">
        <v>4939.4623977038664</v>
      </c>
      <c r="P50" s="5">
        <v>3670.2034799344442</v>
      </c>
      <c r="Q50" s="5">
        <v>5854.8786981916473</v>
      </c>
      <c r="R50" s="5">
        <v>3852.6062627956871</v>
      </c>
      <c r="S50" s="5">
        <v>0</v>
      </c>
      <c r="T50" s="5">
        <v>0</v>
      </c>
      <c r="U50" s="5">
        <v>0</v>
      </c>
      <c r="V50" s="5">
        <v>0</v>
      </c>
      <c r="W50" s="5">
        <v>0</v>
      </c>
    </row>
    <row r="51" spans="1:23">
      <c r="A51" s="6" t="s">
        <v>147</v>
      </c>
      <c r="B51" s="6" t="s">
        <v>116</v>
      </c>
      <c r="C51" s="5">
        <v>728.79319305716444</v>
      </c>
      <c r="D51" s="5">
        <v>870.11753855546101</v>
      </c>
      <c r="E51" s="5">
        <v>1421.0386038582176</v>
      </c>
      <c r="F51" s="5">
        <v>85.838939184799528</v>
      </c>
      <c r="G51" s="5">
        <v>114.54491428224308</v>
      </c>
      <c r="H51" s="5">
        <v>52.476646363537604</v>
      </c>
      <c r="I51" s="5">
        <v>53.194449879160082</v>
      </c>
      <c r="J51" s="5">
        <v>64.649068268489614</v>
      </c>
      <c r="K51" s="5">
        <v>104.20918439348841</v>
      </c>
      <c r="L51" s="5">
        <v>117.98158176602249</v>
      </c>
      <c r="M51" s="5">
        <v>135.87473420152102</v>
      </c>
      <c r="N51" s="5">
        <v>1008.4577082690066</v>
      </c>
      <c r="O51" s="5">
        <v>562.64606026600268</v>
      </c>
      <c r="P51" s="5">
        <v>565.91013330074975</v>
      </c>
      <c r="Q51" s="5">
        <v>958.94246997876462</v>
      </c>
      <c r="R51" s="5">
        <v>1029.8146145549911</v>
      </c>
      <c r="S51" s="5">
        <v>8941.9347468949145</v>
      </c>
      <c r="T51" s="5">
        <v>2125.9557134694783</v>
      </c>
      <c r="U51" s="5">
        <v>1846.3581969695595</v>
      </c>
      <c r="V51" s="5">
        <v>7166.1692173270594</v>
      </c>
      <c r="W51" s="5">
        <v>1385.5568980109631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18589.111961011786</v>
      </c>
      <c r="D54" s="5">
        <v>16605.767494349864</v>
      </c>
      <c r="E54" s="5">
        <v>17077.241395205765</v>
      </c>
      <c r="F54" s="5">
        <v>16915.6531504376</v>
      </c>
      <c r="G54" s="5">
        <v>18456.994158080313</v>
      </c>
      <c r="H54" s="5">
        <v>18180.19115927496</v>
      </c>
      <c r="I54" s="5">
        <v>16913.82405622847</v>
      </c>
      <c r="J54" s="5">
        <v>16942.976207609478</v>
      </c>
      <c r="K54" s="5">
        <v>16766.644674288447</v>
      </c>
      <c r="L54" s="5">
        <v>16577.715623490472</v>
      </c>
      <c r="M54" s="5">
        <v>17967.22945162866</v>
      </c>
      <c r="N54" s="5">
        <v>15195.851582783636</v>
      </c>
      <c r="O54" s="5">
        <v>13998.644438931502</v>
      </c>
      <c r="P54" s="5">
        <v>13440.432495833988</v>
      </c>
      <c r="Q54" s="5">
        <v>15060.17546542116</v>
      </c>
      <c r="R54" s="5">
        <v>15268.310026128229</v>
      </c>
      <c r="S54" s="5">
        <v>17884.172065555635</v>
      </c>
      <c r="T54" s="5">
        <v>17708.926408500425</v>
      </c>
      <c r="U54" s="5">
        <v>19165.706756227974</v>
      </c>
      <c r="V54" s="5">
        <v>20612.693830492761</v>
      </c>
      <c r="W54" s="5">
        <v>22764.322341631381</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29705.132393874555</v>
      </c>
      <c r="D56" s="17">
        <v>28044.501418740168</v>
      </c>
      <c r="E56" s="17">
        <v>26007.905985517111</v>
      </c>
      <c r="F56" s="17">
        <v>20671.695569556818</v>
      </c>
      <c r="G56" s="17">
        <v>22241.742552296961</v>
      </c>
      <c r="H56" s="17">
        <v>21902.871285572899</v>
      </c>
      <c r="I56" s="17">
        <v>20647.27733804188</v>
      </c>
      <c r="J56" s="17">
        <v>20677.828755812414</v>
      </c>
      <c r="K56" s="17">
        <v>20541.057338616363</v>
      </c>
      <c r="L56" s="17">
        <v>20365.900685190918</v>
      </c>
      <c r="M56" s="17">
        <v>21783.363017764415</v>
      </c>
      <c r="N56" s="17">
        <v>22554.544845774537</v>
      </c>
      <c r="O56" s="17">
        <v>19500.752896901373</v>
      </c>
      <c r="P56" s="17">
        <v>17676.546109069182</v>
      </c>
      <c r="Q56" s="17">
        <v>21873.996633591574</v>
      </c>
      <c r="R56" s="17">
        <v>20150.730903478907</v>
      </c>
      <c r="S56" s="17">
        <v>26826.106812450547</v>
      </c>
      <c r="T56" s="17">
        <v>19834.882121969902</v>
      </c>
      <c r="U56" s="17">
        <v>21012.064953197532</v>
      </c>
      <c r="V56" s="17">
        <v>27778.863047819821</v>
      </c>
      <c r="W56" s="17">
        <v>24149.879239642345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2.3919743540833527</v>
      </c>
      <c r="O62" s="5">
        <v>0</v>
      </c>
      <c r="P62" s="5">
        <v>0</v>
      </c>
      <c r="Q62" s="5">
        <v>8.6237130586744275</v>
      </c>
      <c r="R62" s="5">
        <v>0</v>
      </c>
      <c r="S62" s="5">
        <v>30.759546561748007</v>
      </c>
      <c r="T62" s="5">
        <v>19.818749785584146</v>
      </c>
      <c r="U62" s="5">
        <v>3.8074917952913787</v>
      </c>
      <c r="V62" s="5">
        <v>6.490877027909999</v>
      </c>
      <c r="W62" s="5">
        <v>1.7702391894299998</v>
      </c>
    </row>
    <row r="63" spans="1:23">
      <c r="A63" s="6" t="s">
        <v>148</v>
      </c>
      <c r="B63" s="6" t="s">
        <v>117</v>
      </c>
      <c r="C63" s="5">
        <v>73009.790343645378</v>
      </c>
      <c r="D63" s="5">
        <v>56399.3889949937</v>
      </c>
      <c r="E63" s="5">
        <v>56694.270220489518</v>
      </c>
      <c r="F63" s="5">
        <v>66884.022605193677</v>
      </c>
      <c r="G63" s="5">
        <v>62682.090480386069</v>
      </c>
      <c r="H63" s="5">
        <v>68315.287685233518</v>
      </c>
      <c r="I63" s="5">
        <v>42479.52069569673</v>
      </c>
      <c r="J63" s="5">
        <v>59066.554051835563</v>
      </c>
      <c r="K63" s="5">
        <v>57027.968027927032</v>
      </c>
      <c r="L63" s="5">
        <v>47092.124153751065</v>
      </c>
      <c r="M63" s="5">
        <v>68252.415236046931</v>
      </c>
      <c r="N63" s="5">
        <v>55173.850020175203</v>
      </c>
      <c r="O63" s="5">
        <v>54471.230435819394</v>
      </c>
      <c r="P63" s="5">
        <v>60662.20167977165</v>
      </c>
      <c r="Q63" s="5">
        <v>59730.102033165422</v>
      </c>
      <c r="R63" s="5">
        <v>68332.673672857592</v>
      </c>
      <c r="S63" s="5">
        <v>41715.042923858935</v>
      </c>
      <c r="T63" s="5">
        <v>67564.320313964592</v>
      </c>
      <c r="U63" s="5">
        <v>60014.33033941676</v>
      </c>
      <c r="V63" s="5">
        <v>48511.82907462099</v>
      </c>
      <c r="W63" s="5">
        <v>66825.181966322809</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5758.7133863058189</v>
      </c>
      <c r="D65" s="5">
        <v>5553.7240155842073</v>
      </c>
      <c r="E65" s="5">
        <v>6698.1471094961635</v>
      </c>
      <c r="F65" s="5">
        <v>8876.1545057709882</v>
      </c>
      <c r="G65" s="5">
        <v>10844.29911034084</v>
      </c>
      <c r="H65" s="5">
        <v>12748.333590970873</v>
      </c>
      <c r="I65" s="5">
        <v>13127.853608859299</v>
      </c>
      <c r="J65" s="5">
        <v>15026.001993319955</v>
      </c>
      <c r="K65" s="5">
        <v>16170.522050867903</v>
      </c>
      <c r="L65" s="5">
        <v>17303.4137660138</v>
      </c>
      <c r="M65" s="5">
        <v>20635.018877012106</v>
      </c>
      <c r="N65" s="5">
        <v>21181.87878012393</v>
      </c>
      <c r="O65" s="5">
        <v>21865.188415631299</v>
      </c>
      <c r="P65" s="5">
        <v>24584.395959298232</v>
      </c>
      <c r="Q65" s="5">
        <v>26420.867331956597</v>
      </c>
      <c r="R65" s="5">
        <v>28117.306316120001</v>
      </c>
      <c r="S65" s="5">
        <v>28364.476910523907</v>
      </c>
      <c r="T65" s="5">
        <v>30066.394023894911</v>
      </c>
      <c r="U65" s="5">
        <v>30453.393480171846</v>
      </c>
      <c r="V65" s="5">
        <v>30465.246474743089</v>
      </c>
      <c r="W65" s="5">
        <v>29463.089174680743</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78768.50372995119</v>
      </c>
      <c r="D67" s="17">
        <v>61953.113010577908</v>
      </c>
      <c r="E67" s="17">
        <v>63392.417329985677</v>
      </c>
      <c r="F67" s="17">
        <v>75760.177110964665</v>
      </c>
      <c r="G67" s="17">
        <v>73526.389590726903</v>
      </c>
      <c r="H67" s="17">
        <v>81063.621276204387</v>
      </c>
      <c r="I67" s="17">
        <v>55607.374304556026</v>
      </c>
      <c r="J67" s="17">
        <v>74092.556045155521</v>
      </c>
      <c r="K67" s="17">
        <v>73198.49007879493</v>
      </c>
      <c r="L67" s="17">
        <v>64395.537919764865</v>
      </c>
      <c r="M67" s="17">
        <v>88887.434113059033</v>
      </c>
      <c r="N67" s="17">
        <v>76358.120774653216</v>
      </c>
      <c r="O67" s="17">
        <v>76336.418851450697</v>
      </c>
      <c r="P67" s="17">
        <v>85246.597639069878</v>
      </c>
      <c r="Q67" s="17">
        <v>86159.593078180696</v>
      </c>
      <c r="R67" s="17">
        <v>96449.97998897759</v>
      </c>
      <c r="S67" s="17">
        <v>70110.279380944587</v>
      </c>
      <c r="T67" s="17">
        <v>97650.53308764509</v>
      </c>
      <c r="U67" s="17">
        <v>90471.531311383893</v>
      </c>
      <c r="V67" s="17">
        <v>78983.56642639199</v>
      </c>
      <c r="W67" s="17">
        <v>96290.041380192983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103933.9187361907</v>
      </c>
      <c r="G7" s="5">
        <v>103933.9187361907</v>
      </c>
      <c r="H7" s="5">
        <v>103933.9187361907</v>
      </c>
      <c r="I7" s="5">
        <v>104218.66919848163</v>
      </c>
      <c r="J7" s="5">
        <v>105240.32451440702</v>
      </c>
      <c r="K7" s="5">
        <v>111221.03191122683</v>
      </c>
      <c r="L7" s="5">
        <v>105433.80691122705</v>
      </c>
      <c r="M7" s="5">
        <v>105722.66665618931</v>
      </c>
      <c r="N7" s="5">
        <v>112985.02420091195</v>
      </c>
      <c r="O7" s="5">
        <v>105994.96420075957</v>
      </c>
      <c r="P7" s="5">
        <v>105259.19211233601</v>
      </c>
      <c r="Q7" s="5">
        <v>108235.15379737658</v>
      </c>
      <c r="R7" s="5">
        <v>113239.56038926632</v>
      </c>
      <c r="S7" s="5">
        <v>117327.6185203255</v>
      </c>
      <c r="T7" s="5">
        <v>119837.9258996313</v>
      </c>
      <c r="U7" s="5">
        <v>114231.35281490319</v>
      </c>
      <c r="V7" s="5">
        <v>112103.64529355116</v>
      </c>
      <c r="W7" s="5">
        <v>115524.28650913129</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95022.357524015402</v>
      </c>
      <c r="N9" s="5">
        <v>101112.3251434777</v>
      </c>
      <c r="O9" s="5">
        <v>105164.30060072761</v>
      </c>
      <c r="P9" s="5">
        <v>112833.7478499455</v>
      </c>
      <c r="Q9" s="5">
        <v>135712.92071091174</v>
      </c>
      <c r="R9" s="5">
        <v>141060.23402134224</v>
      </c>
      <c r="S9" s="5">
        <v>156663.00685158538</v>
      </c>
      <c r="T9" s="5">
        <v>159522.96441731066</v>
      </c>
      <c r="U9" s="5">
        <v>168342.93723839184</v>
      </c>
      <c r="V9" s="5">
        <v>167882.98385795916</v>
      </c>
      <c r="W9" s="5">
        <v>168193.52695514748</v>
      </c>
      <c r="X9" s="19"/>
    </row>
    <row r="10" spans="1:24">
      <c r="A10" s="6" t="s">
        <v>77</v>
      </c>
      <c r="B10" s="6" t="s">
        <v>120</v>
      </c>
      <c r="C10" s="5">
        <v>412630.085560003</v>
      </c>
      <c r="D10" s="5">
        <v>455166.54600000015</v>
      </c>
      <c r="E10" s="5">
        <v>460795.00520525972</v>
      </c>
      <c r="F10" s="5">
        <v>464233.06281972746</v>
      </c>
      <c r="G10" s="5">
        <v>490994.56678260973</v>
      </c>
      <c r="H10" s="5">
        <v>524030.16205367551</v>
      </c>
      <c r="I10" s="5">
        <v>548832.57372686034</v>
      </c>
      <c r="J10" s="5">
        <v>624821.06915633357</v>
      </c>
      <c r="K10" s="5">
        <v>653700.97064960096</v>
      </c>
      <c r="L10" s="5">
        <v>651713.14073635486</v>
      </c>
      <c r="M10" s="5">
        <v>653498.65619042702</v>
      </c>
      <c r="N10" s="5">
        <v>683378.74906007503</v>
      </c>
      <c r="O10" s="5">
        <v>670608.71506007458</v>
      </c>
      <c r="P10" s="5">
        <v>670608.71506007458</v>
      </c>
      <c r="Q10" s="5">
        <v>1042629.6430941623</v>
      </c>
      <c r="R10" s="5">
        <v>1336340.2558523181</v>
      </c>
      <c r="S10" s="5">
        <v>1669562.8407452006</v>
      </c>
      <c r="T10" s="5">
        <v>1924337.0233827254</v>
      </c>
      <c r="U10" s="5">
        <v>1429316.687955321</v>
      </c>
      <c r="V10" s="5">
        <v>1334382.5926712176</v>
      </c>
      <c r="W10" s="5">
        <v>924304.74099207297</v>
      </c>
      <c r="X10" s="19"/>
    </row>
    <row r="11" spans="1:24">
      <c r="A11" s="6" t="s">
        <v>77</v>
      </c>
      <c r="B11" s="6" t="s">
        <v>121</v>
      </c>
      <c r="C11" s="5">
        <v>134511.17421000206</v>
      </c>
      <c r="D11" s="5">
        <v>147596.08071000196</v>
      </c>
      <c r="E11" s="5">
        <v>148000.45353386499</v>
      </c>
      <c r="F11" s="5">
        <v>149107.09071000188</v>
      </c>
      <c r="G11" s="5">
        <v>151524.70671000241</v>
      </c>
      <c r="H11" s="5">
        <v>161758.2836782528</v>
      </c>
      <c r="I11" s="5">
        <v>189321.22684011114</v>
      </c>
      <c r="J11" s="5">
        <v>189948.24303837324</v>
      </c>
      <c r="K11" s="5">
        <v>200446.12747791939</v>
      </c>
      <c r="L11" s="5">
        <v>201151.25100882404</v>
      </c>
      <c r="M11" s="5">
        <v>208764.71365782592</v>
      </c>
      <c r="N11" s="5">
        <v>219959.90212453876</v>
      </c>
      <c r="O11" s="5">
        <v>246549.27712453587</v>
      </c>
      <c r="P11" s="5">
        <v>246549.27712453587</v>
      </c>
      <c r="Q11" s="5">
        <v>347017.91032445268</v>
      </c>
      <c r="R11" s="5">
        <v>246549.27712453587</v>
      </c>
      <c r="S11" s="5">
        <v>303339.23467952921</v>
      </c>
      <c r="T11" s="5">
        <v>376047.09484262974</v>
      </c>
      <c r="U11" s="5">
        <v>247224.75459610994</v>
      </c>
      <c r="V11" s="5">
        <v>246549.27712453587</v>
      </c>
      <c r="W11" s="5">
        <v>246549.27712453587</v>
      </c>
      <c r="X11" s="19"/>
    </row>
    <row r="12" spans="1:24">
      <c r="A12" s="100" t="s">
        <v>138</v>
      </c>
      <c r="B12" s="100"/>
      <c r="C12" s="17">
        <v>3663362.978585084</v>
      </c>
      <c r="D12" s="17">
        <v>3462936.287986313</v>
      </c>
      <c r="E12" s="17">
        <v>2837192.046344195</v>
      </c>
      <c r="F12" s="17">
        <v>4533345.4233249407</v>
      </c>
      <c r="G12" s="17">
        <v>3437103.3434983073</v>
      </c>
      <c r="H12" s="17">
        <v>3560376.9405206451</v>
      </c>
      <c r="I12" s="17">
        <v>3849828.2087991452</v>
      </c>
      <c r="J12" s="17">
        <v>3035354.0061202822</v>
      </c>
      <c r="K12" s="17">
        <v>2955592.499449905</v>
      </c>
      <c r="L12" s="17">
        <v>3540936.3162733959</v>
      </c>
      <c r="M12" s="17">
        <v>3647199.4017445538</v>
      </c>
      <c r="N12" s="17">
        <v>3251179.4124692627</v>
      </c>
      <c r="O12" s="17">
        <v>2705839.4299884378</v>
      </c>
      <c r="P12" s="17">
        <v>2712773.1051492323</v>
      </c>
      <c r="Q12" s="17">
        <v>2937475.3137319833</v>
      </c>
      <c r="R12" s="17">
        <v>3541600.7039326453</v>
      </c>
      <c r="S12" s="17">
        <v>4278411.1192384707</v>
      </c>
      <c r="T12" s="17">
        <v>3769312.0995447487</v>
      </c>
      <c r="U12" s="17">
        <v>3126402.0524921105</v>
      </c>
      <c r="V12" s="17">
        <v>3669622.5915999436</v>
      </c>
      <c r="W12" s="17">
        <v>2618668.8445833339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24378.241888320968</v>
      </c>
      <c r="K18" s="5">
        <v>30358.949285140781</v>
      </c>
      <c r="L18" s="5">
        <v>30358.949285140781</v>
      </c>
      <c r="M18" s="5">
        <v>30442.124488661735</v>
      </c>
      <c r="N18" s="5">
        <v>41455.730774220116</v>
      </c>
      <c r="O18" s="5">
        <v>41455.730774220116</v>
      </c>
      <c r="P18" s="5">
        <v>42490.168685796809</v>
      </c>
      <c r="Q18" s="5">
        <v>46507.876608025166</v>
      </c>
      <c r="R18" s="5">
        <v>51635.036004243484</v>
      </c>
      <c r="S18" s="5">
        <v>51635.036004243484</v>
      </c>
      <c r="T18" s="5">
        <v>53037.013760838629</v>
      </c>
      <c r="U18" s="5">
        <v>53922.863382579206</v>
      </c>
      <c r="V18" s="5">
        <v>53775.533154757919</v>
      </c>
      <c r="W18" s="5">
        <v>57196.174370338042</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51743.153889361325</v>
      </c>
      <c r="N20" s="5">
        <v>51951.409561134293</v>
      </c>
      <c r="O20" s="5">
        <v>54287.383937650855</v>
      </c>
      <c r="P20" s="5">
        <v>55880.12493924742</v>
      </c>
      <c r="Q20" s="5">
        <v>56033.221171957586</v>
      </c>
      <c r="R20" s="5">
        <v>55880.12493924742</v>
      </c>
      <c r="S20" s="5">
        <v>55880.12493924742</v>
      </c>
      <c r="T20" s="5">
        <v>55880.12493924742</v>
      </c>
      <c r="U20" s="5">
        <v>56033.221171957586</v>
      </c>
      <c r="V20" s="5">
        <v>55880.12493924742</v>
      </c>
      <c r="W20" s="5">
        <v>55880.12493924742</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114336.54125245824</v>
      </c>
      <c r="O21" s="5">
        <v>114336.54125245824</v>
      </c>
      <c r="P21" s="5">
        <v>114336.54125245824</v>
      </c>
      <c r="Q21" s="5">
        <v>359946.10455453064</v>
      </c>
      <c r="R21" s="5">
        <v>434218.16727195901</v>
      </c>
      <c r="S21" s="5">
        <v>1075663.2898239093</v>
      </c>
      <c r="T21" s="5">
        <v>406804.62802245928</v>
      </c>
      <c r="U21" s="5">
        <v>359946.10455453064</v>
      </c>
      <c r="V21" s="5">
        <v>761933.81493199873</v>
      </c>
      <c r="W21" s="5">
        <v>351855.96325246902</v>
      </c>
    </row>
    <row r="22" spans="1:23">
      <c r="A22" s="6" t="s">
        <v>128</v>
      </c>
      <c r="B22" s="6" t="s">
        <v>121</v>
      </c>
      <c r="C22" s="5">
        <v>47972.346870001107</v>
      </c>
      <c r="D22" s="5">
        <v>54621.524370000647</v>
      </c>
      <c r="E22" s="5">
        <v>54771.172381973221</v>
      </c>
      <c r="F22" s="5">
        <v>54621.524370000647</v>
      </c>
      <c r="G22" s="5">
        <v>54621.524370000647</v>
      </c>
      <c r="H22" s="5">
        <v>56051.861266710483</v>
      </c>
      <c r="I22" s="5">
        <v>59139.560021667523</v>
      </c>
      <c r="J22" s="5">
        <v>59167.882478980362</v>
      </c>
      <c r="K22" s="5">
        <v>59167.882478980362</v>
      </c>
      <c r="L22" s="5">
        <v>59167.882478980362</v>
      </c>
      <c r="M22" s="5">
        <v>59329.986266593995</v>
      </c>
      <c r="N22" s="5">
        <v>59167.882478980362</v>
      </c>
      <c r="O22" s="5">
        <v>59167.882478980362</v>
      </c>
      <c r="P22" s="5">
        <v>59167.882478980362</v>
      </c>
      <c r="Q22" s="5">
        <v>59329.986266593995</v>
      </c>
      <c r="R22" s="5">
        <v>59167.882478980362</v>
      </c>
      <c r="S22" s="5">
        <v>75082.442098977059</v>
      </c>
      <c r="T22" s="5">
        <v>188665.70019707413</v>
      </c>
      <c r="U22" s="5">
        <v>59329.986266593995</v>
      </c>
      <c r="V22" s="5">
        <v>59167.882478980362</v>
      </c>
      <c r="W22" s="5">
        <v>59167.882478980362</v>
      </c>
    </row>
    <row r="23" spans="1:23">
      <c r="A23" s="100" t="s">
        <v>138</v>
      </c>
      <c r="B23" s="100"/>
      <c r="C23" s="17">
        <v>1348286.2562098184</v>
      </c>
      <c r="D23" s="17">
        <v>842500.16858013801</v>
      </c>
      <c r="E23" s="17">
        <v>764866.21698720381</v>
      </c>
      <c r="F23" s="17">
        <v>1819091.7664025621</v>
      </c>
      <c r="G23" s="17">
        <v>800018.65858013742</v>
      </c>
      <c r="H23" s="17">
        <v>801448.99547684717</v>
      </c>
      <c r="I23" s="17">
        <v>806578.87816114631</v>
      </c>
      <c r="J23" s="17">
        <v>805871.4224673335</v>
      </c>
      <c r="K23" s="17">
        <v>740547.47656414041</v>
      </c>
      <c r="L23" s="17">
        <v>740547.47656414041</v>
      </c>
      <c r="M23" s="17">
        <v>1246995.8639963493</v>
      </c>
      <c r="N23" s="17">
        <v>626275.6640668154</v>
      </c>
      <c r="O23" s="17">
        <v>628611.63844333193</v>
      </c>
      <c r="P23" s="17">
        <v>631238.8173565052</v>
      </c>
      <c r="Q23" s="17">
        <v>733663.1025737318</v>
      </c>
      <c r="R23" s="17">
        <v>812168.31069445214</v>
      </c>
      <c r="S23" s="17">
        <v>1469527.992866399</v>
      </c>
      <c r="T23" s="17">
        <v>915654.56691964122</v>
      </c>
      <c r="U23" s="17">
        <v>741078.08934828581</v>
      </c>
      <c r="V23" s="17">
        <v>1142024.4555050062</v>
      </c>
      <c r="W23" s="17">
        <v>735367.24504105665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24625.189591038954</v>
      </c>
      <c r="T29" s="5">
        <v>25733.519213749627</v>
      </c>
      <c r="U29" s="5">
        <v>25804.022006116054</v>
      </c>
      <c r="V29" s="5">
        <v>25733.519213749627</v>
      </c>
      <c r="W29" s="5">
        <v>25733.519213749627</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54387.152113879129</v>
      </c>
      <c r="R31" s="5">
        <v>59956.666977853332</v>
      </c>
      <c r="S31" s="5">
        <v>72041.299303356398</v>
      </c>
      <c r="T31" s="5">
        <v>72041.299303356398</v>
      </c>
      <c r="U31" s="5">
        <v>72238.672726105375</v>
      </c>
      <c r="V31" s="5">
        <v>72041.299303356398</v>
      </c>
      <c r="W31" s="5">
        <v>72351.842400544716</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145</v>
      </c>
      <c r="B33" s="6" t="s">
        <v>121</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100" t="s">
        <v>138</v>
      </c>
      <c r="B34" s="100"/>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755663.84956210386</v>
      </c>
      <c r="R34" s="17">
        <v>629792.07104276668</v>
      </c>
      <c r="S34" s="17">
        <v>617404.07389431295</v>
      </c>
      <c r="T34" s="17">
        <v>577637.00558202714</v>
      </c>
      <c r="U34" s="17">
        <v>577685.30272608728</v>
      </c>
      <c r="V34" s="17">
        <v>1220714.00723226</v>
      </c>
      <c r="W34" s="17">
        <v>576417.47067921527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3889.3328888338792</v>
      </c>
      <c r="N42" s="5">
        <v>9878.6674341894231</v>
      </c>
      <c r="O42" s="5">
        <v>9431.5174341893871</v>
      </c>
      <c r="P42" s="5">
        <v>11159.15098003922</v>
      </c>
      <c r="Q42" s="5">
        <v>11726.877590393491</v>
      </c>
      <c r="R42" s="5">
        <v>11694.836941239415</v>
      </c>
      <c r="S42" s="5">
        <v>13858.505532090341</v>
      </c>
      <c r="T42" s="5">
        <v>16718.46309781566</v>
      </c>
      <c r="U42" s="5">
        <v>25147.190709802362</v>
      </c>
      <c r="V42" s="5">
        <v>25078.482538464144</v>
      </c>
      <c r="W42" s="5">
        <v>25078.482538464144</v>
      </c>
    </row>
    <row r="43" spans="1:23">
      <c r="A43" s="6" t="s">
        <v>146</v>
      </c>
      <c r="B43" s="6" t="s">
        <v>120</v>
      </c>
      <c r="C43" s="5">
        <v>182213.76860000237</v>
      </c>
      <c r="D43" s="5">
        <v>195788.87814000165</v>
      </c>
      <c r="E43" s="5">
        <v>196325.28602531675</v>
      </c>
      <c r="F43" s="5">
        <v>195788.87814000165</v>
      </c>
      <c r="G43" s="5">
        <v>203831.36014000294</v>
      </c>
      <c r="H43" s="5">
        <v>221639.6807671733</v>
      </c>
      <c r="I43" s="5">
        <v>240119.8650450412</v>
      </c>
      <c r="J43" s="5">
        <v>257157.4065999992</v>
      </c>
      <c r="K43" s="5">
        <v>275247.50259999663</v>
      </c>
      <c r="L43" s="5">
        <v>275247.50259999663</v>
      </c>
      <c r="M43" s="5">
        <v>276001.60534684604</v>
      </c>
      <c r="N43" s="5">
        <v>275247.50259999663</v>
      </c>
      <c r="O43" s="5">
        <v>272841.95259999676</v>
      </c>
      <c r="P43" s="5">
        <v>272841.95259999676</v>
      </c>
      <c r="Q43" s="5">
        <v>273589.46479890094</v>
      </c>
      <c r="R43" s="5">
        <v>272841.95259999676</v>
      </c>
      <c r="S43" s="5">
        <v>300011.85971405893</v>
      </c>
      <c r="T43" s="5">
        <v>969925.85999402986</v>
      </c>
      <c r="U43" s="5">
        <v>350966.48112504883</v>
      </c>
      <c r="V43" s="5">
        <v>282946.06053198694</v>
      </c>
      <c r="W43" s="5">
        <v>282946.06053198694</v>
      </c>
    </row>
    <row r="44" spans="1:23">
      <c r="A44" s="6" t="s">
        <v>146</v>
      </c>
      <c r="B44" s="6" t="s">
        <v>121</v>
      </c>
      <c r="C44" s="5">
        <v>25184.061070000094</v>
      </c>
      <c r="D44" s="5">
        <v>25184.061070000094</v>
      </c>
      <c r="E44" s="5">
        <v>25253.058497589129</v>
      </c>
      <c r="F44" s="5">
        <v>26695.071070000049</v>
      </c>
      <c r="G44" s="5">
        <v>29112.687070000589</v>
      </c>
      <c r="H44" s="5">
        <v>31530.30306999986</v>
      </c>
      <c r="I44" s="5">
        <v>34040.927067453471</v>
      </c>
      <c r="J44" s="5">
        <v>33947.919070001444</v>
      </c>
      <c r="K44" s="5">
        <v>33947.919070001444</v>
      </c>
      <c r="L44" s="5">
        <v>33947.919070001444</v>
      </c>
      <c r="M44" s="5">
        <v>34040.927067453471</v>
      </c>
      <c r="N44" s="5">
        <v>33947.919070001444</v>
      </c>
      <c r="O44" s="5">
        <v>60537.294069998585</v>
      </c>
      <c r="P44" s="5">
        <v>60537.294069998585</v>
      </c>
      <c r="Q44" s="5">
        <v>60703.149670190316</v>
      </c>
      <c r="R44" s="5">
        <v>60537.294069998585</v>
      </c>
      <c r="S44" s="5">
        <v>60537.294069998585</v>
      </c>
      <c r="T44" s="5">
        <v>60537.294069998585</v>
      </c>
      <c r="U44" s="5">
        <v>60703.149670190316</v>
      </c>
      <c r="V44" s="5">
        <v>60537.294069998585</v>
      </c>
      <c r="W44" s="5">
        <v>60537.294069998585</v>
      </c>
    </row>
    <row r="45" spans="1:23">
      <c r="A45" s="100" t="s">
        <v>138</v>
      </c>
      <c r="B45" s="100"/>
      <c r="C45" s="17">
        <v>1076486.6596735935</v>
      </c>
      <c r="D45" s="17">
        <v>1090061.7692135929</v>
      </c>
      <c r="E45" s="17">
        <v>1093048.2398141776</v>
      </c>
      <c r="F45" s="17">
        <v>1091572.7792135929</v>
      </c>
      <c r="G45" s="17">
        <v>1102351.5305062982</v>
      </c>
      <c r="H45" s="17">
        <v>1564506.6706763115</v>
      </c>
      <c r="I45" s="17">
        <v>1990208.257124152</v>
      </c>
      <c r="J45" s="17">
        <v>1160512.8089662951</v>
      </c>
      <c r="K45" s="17">
        <v>1124828.9049662936</v>
      </c>
      <c r="L45" s="17">
        <v>1071054.9049662948</v>
      </c>
      <c r="M45" s="17">
        <v>1019174.8386766025</v>
      </c>
      <c r="N45" s="17">
        <v>964775.16910778743</v>
      </c>
      <c r="O45" s="17">
        <v>985939.74410778435</v>
      </c>
      <c r="P45" s="17">
        <v>987667.37765363429</v>
      </c>
      <c r="Q45" s="17">
        <v>990910.46926857356</v>
      </c>
      <c r="R45" s="17">
        <v>1430132.2671576783</v>
      </c>
      <c r="S45" s="17">
        <v>1859487.966759125</v>
      </c>
      <c r="T45" s="17">
        <v>1690310.5971654437</v>
      </c>
      <c r="U45" s="17">
        <v>1051026.77076892</v>
      </c>
      <c r="V45" s="17">
        <v>981093.61714404437</v>
      </c>
      <c r="W45" s="17">
        <v>981093.61714404437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10033.919385024399</v>
      </c>
      <c r="S51" s="5">
        <v>12199.352925043608</v>
      </c>
      <c r="T51" s="5">
        <v>12199.352925043608</v>
      </c>
      <c r="U51" s="5">
        <v>12232.775809769764</v>
      </c>
      <c r="V51" s="5">
        <v>12199.352925043608</v>
      </c>
      <c r="W51" s="5">
        <v>12199.352925043608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5390.3940006066632</v>
      </c>
      <c r="N53" s="5">
        <v>5375.6661481459869</v>
      </c>
      <c r="O53" s="5">
        <v>5375.6661481459869</v>
      </c>
      <c r="P53" s="5">
        <v>5172.4161481459787</v>
      </c>
      <c r="Q53" s="5">
        <v>13565.669834681534</v>
      </c>
      <c r="R53" s="5">
        <v>13528.605163002077</v>
      </c>
      <c r="S53" s="5">
        <v>14883.077076891188</v>
      </c>
      <c r="T53" s="5">
        <v>14883.077076891188</v>
      </c>
      <c r="U53" s="5">
        <v>14923.852630526491</v>
      </c>
      <c r="V53" s="5">
        <v>14883.077076891188</v>
      </c>
      <c r="W53" s="5">
        <v>14883.077076891188</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93651.799071266505</v>
      </c>
      <c r="O54" s="5">
        <v>83287.315071265824</v>
      </c>
      <c r="P54" s="5">
        <v>83287.315071265824</v>
      </c>
      <c r="Q54" s="5">
        <v>196625.26172493896</v>
      </c>
      <c r="R54" s="5">
        <v>409561.57984439615</v>
      </c>
      <c r="S54" s="5">
        <v>74169.135071265802</v>
      </c>
      <c r="T54" s="5">
        <v>327887.97923026996</v>
      </c>
      <c r="U54" s="5">
        <v>498083.57749282732</v>
      </c>
      <c r="V54" s="5">
        <v>69784.16107126548</v>
      </c>
      <c r="W54" s="5">
        <v>69784.16107126548</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10574.703530903695</v>
      </c>
      <c r="M55" s="5">
        <v>17666.038652568772</v>
      </c>
      <c r="N55" s="5">
        <v>29383.354646618391</v>
      </c>
      <c r="O55" s="5">
        <v>29383.354646618391</v>
      </c>
      <c r="P55" s="5">
        <v>29383.354646618391</v>
      </c>
      <c r="Q55" s="5">
        <v>29463.856988115982</v>
      </c>
      <c r="R55" s="5">
        <v>29383.354646618391</v>
      </c>
      <c r="S55" s="5">
        <v>29383.354646618391</v>
      </c>
      <c r="T55" s="5">
        <v>29383.354646618391</v>
      </c>
      <c r="U55" s="5">
        <v>29463.856988115982</v>
      </c>
      <c r="V55" s="5">
        <v>29383.354646618391</v>
      </c>
      <c r="W55" s="5">
        <v>29383.354646618391</v>
      </c>
    </row>
    <row r="56" spans="1:23">
      <c r="A56" s="100" t="s">
        <v>138</v>
      </c>
      <c r="B56" s="100"/>
      <c r="C56" s="17">
        <v>181890.89308322046</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164377.18302844965</v>
      </c>
      <c r="M56" s="17">
        <v>173936.71368400496</v>
      </c>
      <c r="N56" s="17">
        <v>183557.66829246408</v>
      </c>
      <c r="O56" s="17">
        <v>173193.18429246341</v>
      </c>
      <c r="P56" s="17">
        <v>172989.93429246341</v>
      </c>
      <c r="Q56" s="17">
        <v>255330.06559999631</v>
      </c>
      <c r="R56" s="17">
        <v>468151.88903893449</v>
      </c>
      <c r="S56" s="17">
        <v>130634.91971981898</v>
      </c>
      <c r="T56" s="17">
        <v>384353.76387882314</v>
      </c>
      <c r="U56" s="17">
        <v>554704.06292123953</v>
      </c>
      <c r="V56" s="17">
        <v>126249.94571981867</v>
      </c>
      <c r="W56" s="17">
        <v>126249.94571981867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30705.921418958467</v>
      </c>
      <c r="F65" s="5">
        <v>35319.085819727545</v>
      </c>
      <c r="G65" s="5">
        <v>40336.693872131415</v>
      </c>
      <c r="H65" s="5">
        <v>45774.602426507474</v>
      </c>
      <c r="I65" s="5">
        <v>49627.137246865794</v>
      </c>
      <c r="J65" s="5">
        <v>56786.914696096159</v>
      </c>
      <c r="K65" s="5">
        <v>62104.307913631375</v>
      </c>
      <c r="L65" s="5">
        <v>62224.198000384924</v>
      </c>
      <c r="M65" s="5">
        <v>62394.675255180468</v>
      </c>
      <c r="N65" s="5">
        <v>62224.198000384924</v>
      </c>
      <c r="O65" s="5">
        <v>62224.198000384924</v>
      </c>
      <c r="P65" s="5">
        <v>62224.198000384924</v>
      </c>
      <c r="Q65" s="5">
        <v>62394.675254794653</v>
      </c>
      <c r="R65" s="5">
        <v>62224.198000000179</v>
      </c>
      <c r="S65" s="5">
        <v>62224.198000000179</v>
      </c>
      <c r="T65" s="5">
        <v>62224.198000000179</v>
      </c>
      <c r="U65" s="5">
        <v>62394.675254794653</v>
      </c>
      <c r="V65" s="5">
        <v>62224.198000000179</v>
      </c>
      <c r="W65" s="5">
        <v>62224.198000384924</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167703.63009722091</v>
      </c>
      <c r="F67" s="17">
        <v>171942.48381854116</v>
      </c>
      <c r="G67" s="17">
        <v>176960.09187094503</v>
      </c>
      <c r="H67" s="17">
        <v>182398.00042532111</v>
      </c>
      <c r="I67" s="17">
        <v>189140.28871964905</v>
      </c>
      <c r="J67" s="17">
        <v>195918.88269491002</v>
      </c>
      <c r="K67" s="17">
        <v>201236.27591244524</v>
      </c>
      <c r="L67" s="17">
        <v>201356.1659991988</v>
      </c>
      <c r="M67" s="17">
        <v>201907.82672796372</v>
      </c>
      <c r="N67" s="17">
        <v>201356.1659991988</v>
      </c>
      <c r="O67" s="17">
        <v>201356.1659991988</v>
      </c>
      <c r="P67" s="17">
        <v>201356.1659991988</v>
      </c>
      <c r="Q67" s="17">
        <v>201907.82672757789</v>
      </c>
      <c r="R67" s="17">
        <v>201356.16599881405</v>
      </c>
      <c r="S67" s="17">
        <v>201356.16599881405</v>
      </c>
      <c r="T67" s="17">
        <v>201356.16599881405</v>
      </c>
      <c r="U67" s="17">
        <v>201907.82672757789</v>
      </c>
      <c r="V67" s="17">
        <v>199540.56599881424</v>
      </c>
      <c r="W67" s="17">
        <v>199540.565999199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1770652.2638191704</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98003.321046443452</v>
      </c>
      <c r="P9" s="5">
        <v>101793.89289258095</v>
      </c>
      <c r="Q9" s="5">
        <v>143697.73085909543</v>
      </c>
      <c r="R9" s="5">
        <v>144650.62528305632</v>
      </c>
      <c r="S9" s="5">
        <v>153701.70324341865</v>
      </c>
      <c r="T9" s="5">
        <v>160110.10782835027</v>
      </c>
      <c r="U9" s="5">
        <v>163122.07000822027</v>
      </c>
      <c r="V9" s="5">
        <v>177996.08685365328</v>
      </c>
      <c r="W9" s="5">
        <v>189035.31201687088</v>
      </c>
      <c r="X9" s="19"/>
    </row>
    <row r="10" spans="1:24">
      <c r="A10" s="6" t="s">
        <v>77</v>
      </c>
      <c r="B10" s="6" t="s">
        <v>120</v>
      </c>
      <c r="C10" s="5">
        <v>412630.085560003</v>
      </c>
      <c r="D10" s="5">
        <v>455166.54600000015</v>
      </c>
      <c r="E10" s="5">
        <v>460795.00520525972</v>
      </c>
      <c r="F10" s="5">
        <v>464233.06281972746</v>
      </c>
      <c r="G10" s="5">
        <v>491235.84124261123</v>
      </c>
      <c r="H10" s="5">
        <v>524342.60570670362</v>
      </c>
      <c r="I10" s="5">
        <v>548486.6625175256</v>
      </c>
      <c r="J10" s="5">
        <v>619607.68929027009</v>
      </c>
      <c r="K10" s="5">
        <v>654620.59973027953</v>
      </c>
      <c r="L10" s="5">
        <v>655605.49295500352</v>
      </c>
      <c r="M10" s="5">
        <v>665086.90923608583</v>
      </c>
      <c r="N10" s="5">
        <v>702987.19400797354</v>
      </c>
      <c r="O10" s="5">
        <v>706197.14100319333</v>
      </c>
      <c r="P10" s="5">
        <v>709687.22425283131</v>
      </c>
      <c r="Q10" s="5">
        <v>899979.98376720492</v>
      </c>
      <c r="R10" s="5">
        <v>927156.01534470473</v>
      </c>
      <c r="S10" s="5">
        <v>1080029.6240757848</v>
      </c>
      <c r="T10" s="5">
        <v>1052125.244075787</v>
      </c>
      <c r="U10" s="5">
        <v>1060742.4921226783</v>
      </c>
      <c r="V10" s="5">
        <v>1038223.6432208689</v>
      </c>
      <c r="W10" s="5">
        <v>1036010.5372208689</v>
      </c>
      <c r="X10" s="19"/>
    </row>
    <row r="11" spans="1:24">
      <c r="A11" s="6" t="s">
        <v>77</v>
      </c>
      <c r="B11" s="6" t="s">
        <v>121</v>
      </c>
      <c r="C11" s="5">
        <v>134511.17421000206</v>
      </c>
      <c r="D11" s="5">
        <v>147596.08071000196</v>
      </c>
      <c r="E11" s="5">
        <v>148000.45353386499</v>
      </c>
      <c r="F11" s="5">
        <v>149136.43071000208</v>
      </c>
      <c r="G11" s="5">
        <v>151554.04671000232</v>
      </c>
      <c r="H11" s="5">
        <v>160392.4947817011</v>
      </c>
      <c r="I11" s="5">
        <v>185156.83529442333</v>
      </c>
      <c r="J11" s="5">
        <v>188458.71971964627</v>
      </c>
      <c r="K11" s="5">
        <v>193182.48020958755</v>
      </c>
      <c r="L11" s="5">
        <v>198910.87322062746</v>
      </c>
      <c r="M11" s="5">
        <v>199455.83451712239</v>
      </c>
      <c r="N11" s="5">
        <v>278821.84382087766</v>
      </c>
      <c r="O11" s="5">
        <v>286462.95715491072</v>
      </c>
      <c r="P11" s="5">
        <v>286462.95715491072</v>
      </c>
      <c r="Q11" s="5">
        <v>338594.72743915126</v>
      </c>
      <c r="R11" s="5">
        <v>339621.08326614503</v>
      </c>
      <c r="S11" s="5">
        <v>364942.49189620081</v>
      </c>
      <c r="T11" s="5">
        <v>361018.15889620129</v>
      </c>
      <c r="U11" s="5">
        <v>363619.90370984632</v>
      </c>
      <c r="V11" s="5">
        <v>388912.32330314483</v>
      </c>
      <c r="W11" s="5">
        <v>388912.32330314483</v>
      </c>
      <c r="X11" s="19"/>
    </row>
    <row r="12" spans="1:24">
      <c r="A12" s="100" t="s">
        <v>138</v>
      </c>
      <c r="B12" s="100"/>
      <c r="C12" s="17">
        <v>3663362.9785851147</v>
      </c>
      <c r="D12" s="17">
        <v>3462936.2879901463</v>
      </c>
      <c r="E12" s="17">
        <v>2837192.0463442313</v>
      </c>
      <c r="F12" s="17">
        <v>4532028.3119248375</v>
      </c>
      <c r="G12" s="17">
        <v>3435703.0321530937</v>
      </c>
      <c r="H12" s="17">
        <v>3557652.6694681933</v>
      </c>
      <c r="I12" s="17">
        <v>3843642.402356266</v>
      </c>
      <c r="J12" s="17">
        <v>3025673.7713483479</v>
      </c>
      <c r="K12" s="17">
        <v>2940290.4422797901</v>
      </c>
      <c r="L12" s="17">
        <v>3531805.6831642506</v>
      </c>
      <c r="M12" s="17">
        <v>3653680.9809131147</v>
      </c>
      <c r="N12" s="17">
        <v>3316394.1499095778</v>
      </c>
      <c r="O12" s="17">
        <v>2774571.4103433727</v>
      </c>
      <c r="P12" s="17">
        <v>2780081.8554391479</v>
      </c>
      <c r="Q12" s="17">
        <v>2789082.0653443756</v>
      </c>
      <c r="R12" s="17">
        <v>3218487.808575572</v>
      </c>
      <c r="S12" s="17">
        <v>3732840.9457937172</v>
      </c>
      <c r="T12" s="17">
        <v>2865469.3099392741</v>
      </c>
      <c r="U12" s="17">
        <v>2851025.284297864</v>
      </c>
      <c r="V12" s="17">
        <v>3508012.0541668311</v>
      </c>
      <c r="W12" s="17">
        <v>2872231.0936798151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58244.621576155951</v>
      </c>
      <c r="P20" s="5">
        <v>60981.925591347142</v>
      </c>
      <c r="Q20" s="5">
        <v>77070.414415845764</v>
      </c>
      <c r="R20" s="5">
        <v>76859.839513070328</v>
      </c>
      <c r="S20" s="5">
        <v>76859.839513070328</v>
      </c>
      <c r="T20" s="5">
        <v>83072.487755503345</v>
      </c>
      <c r="U20" s="5">
        <v>83300.083612367598</v>
      </c>
      <c r="V20" s="5">
        <v>92496.52724700456</v>
      </c>
      <c r="W20" s="5">
        <v>92496.52724700456</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120012.32033464905</v>
      </c>
      <c r="O21" s="5">
        <v>128940.28033464937</v>
      </c>
      <c r="P21" s="5">
        <v>128940.28033464937</v>
      </c>
      <c r="Q21" s="5">
        <v>226518.77355371689</v>
      </c>
      <c r="R21" s="5">
        <v>223769.23980083797</v>
      </c>
      <c r="S21" s="5">
        <v>279279.21248448483</v>
      </c>
      <c r="T21" s="5">
        <v>277904.61248448497</v>
      </c>
      <c r="U21" s="5">
        <v>278665.99498444237</v>
      </c>
      <c r="V21" s="5">
        <v>261386.50248448388</v>
      </c>
      <c r="W21" s="5">
        <v>259173.3964844837</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59934.317710486917</v>
      </c>
      <c r="M22" s="5">
        <v>60098.521320652617</v>
      </c>
      <c r="N22" s="5">
        <v>121420.24843301663</v>
      </c>
      <c r="O22" s="5">
        <v>129061.36176704962</v>
      </c>
      <c r="P22" s="5">
        <v>129061.36176704962</v>
      </c>
      <c r="Q22" s="5">
        <v>159857.10491622658</v>
      </c>
      <c r="R22" s="5">
        <v>159420.33687000736</v>
      </c>
      <c r="S22" s="5">
        <v>182738.35782967779</v>
      </c>
      <c r="T22" s="5">
        <v>178814.02482967827</v>
      </c>
      <c r="U22" s="5">
        <v>180916.5802349218</v>
      </c>
      <c r="V22" s="5">
        <v>206708.18923662178</v>
      </c>
      <c r="W22" s="5">
        <v>206708.18923662178</v>
      </c>
    </row>
    <row r="23" spans="1:23">
      <c r="A23" s="100" t="s">
        <v>138</v>
      </c>
      <c r="B23" s="100"/>
      <c r="C23" s="17">
        <v>1348286.2562098131</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733985.45192061155</v>
      </c>
      <c r="M23" s="17">
        <v>1240259.0937247125</v>
      </c>
      <c r="N23" s="17">
        <v>675313.94487779518</v>
      </c>
      <c r="O23" s="17">
        <v>698682.19978798204</v>
      </c>
      <c r="P23" s="17">
        <v>701419.5038031732</v>
      </c>
      <c r="Q23" s="17">
        <v>697668.68087566923</v>
      </c>
      <c r="R23" s="17">
        <v>693631.85229404201</v>
      </c>
      <c r="S23" s="17">
        <v>772459.84593735926</v>
      </c>
      <c r="T23" s="17">
        <v>773373.56117979297</v>
      </c>
      <c r="U23" s="17">
        <v>777105.0468216117</v>
      </c>
      <c r="V23" s="17">
        <v>794173.65507823648</v>
      </c>
      <c r="W23" s="17">
        <v>791960.54907823633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38092.04947028726</v>
      </c>
      <c r="P31" s="5">
        <v>39511.167301233596</v>
      </c>
      <c r="Q31" s="5">
        <v>62300.75515342514</v>
      </c>
      <c r="R31" s="5">
        <v>62130.534510929414</v>
      </c>
      <c r="S31" s="5">
        <v>62130.534510929414</v>
      </c>
      <c r="T31" s="5">
        <v>62326.290853428058</v>
      </c>
      <c r="U31" s="5">
        <v>62497.047814670354</v>
      </c>
      <c r="V31" s="5">
        <v>66127.820619538747</v>
      </c>
      <c r="W31" s="5">
        <v>70038.053527607321</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124905.14956859892</v>
      </c>
      <c r="K32" s="5">
        <v>141989.34516941154</v>
      </c>
      <c r="L32" s="5">
        <v>141989.34516941154</v>
      </c>
      <c r="M32" s="5">
        <v>142378.35707398521</v>
      </c>
      <c r="N32" s="5">
        <v>141989.34516941154</v>
      </c>
      <c r="O32" s="5">
        <v>141989.34516941154</v>
      </c>
      <c r="P32" s="5">
        <v>141989.34516941154</v>
      </c>
      <c r="Q32" s="5">
        <v>230211.85295052081</v>
      </c>
      <c r="R32" s="5">
        <v>258563.45772432242</v>
      </c>
      <c r="S32" s="5">
        <v>330381.23847291636</v>
      </c>
      <c r="T32" s="5">
        <v>330381.23847291636</v>
      </c>
      <c r="U32" s="5">
        <v>343331.99605454702</v>
      </c>
      <c r="V32" s="5">
        <v>342393.93049155641</v>
      </c>
      <c r="W32" s="5">
        <v>342393.93049155641</v>
      </c>
    </row>
    <row r="33" spans="1:23">
      <c r="A33" s="6" t="s">
        <v>145</v>
      </c>
      <c r="B33" s="6" t="s">
        <v>121</v>
      </c>
      <c r="C33" s="5">
        <v>51485.186270001839</v>
      </c>
      <c r="D33" s="5">
        <v>57920.91527000218</v>
      </c>
      <c r="E33" s="5">
        <v>58079.602709098101</v>
      </c>
      <c r="F33" s="5">
        <v>57920.91527000218</v>
      </c>
      <c r="G33" s="5">
        <v>57920.91527000218</v>
      </c>
      <c r="H33" s="5">
        <v>64306.539341700474</v>
      </c>
      <c r="I33" s="5">
        <v>83820.875647737063</v>
      </c>
      <c r="J33" s="5">
        <v>84982.018279645228</v>
      </c>
      <c r="K33" s="5">
        <v>87288.16276958627</v>
      </c>
      <c r="L33" s="5">
        <v>87288.16276958627</v>
      </c>
      <c r="M33" s="5">
        <v>87527.308421009802</v>
      </c>
      <c r="N33" s="5">
        <v>87288.16276958627</v>
      </c>
      <c r="O33" s="5">
        <v>87288.16276958627</v>
      </c>
      <c r="P33" s="5">
        <v>87288.16276958627</v>
      </c>
      <c r="Q33" s="5">
        <v>100733.92230722442</v>
      </c>
      <c r="R33" s="5">
        <v>101506.1249965239</v>
      </c>
      <c r="S33" s="5">
        <v>100200.62499652385</v>
      </c>
      <c r="T33" s="5">
        <v>100200.62499652385</v>
      </c>
      <c r="U33" s="5">
        <v>100475.14725678838</v>
      </c>
      <c r="V33" s="5">
        <v>100200.62499652385</v>
      </c>
      <c r="W33" s="5">
        <v>100200.62499652385</v>
      </c>
    </row>
    <row r="34" spans="1:23">
      <c r="A34" s="100" t="s">
        <v>138</v>
      </c>
      <c r="B34" s="100"/>
      <c r="C34" s="17">
        <v>893823.20261963771</v>
      </c>
      <c r="D34" s="17">
        <v>1192785.5547719011</v>
      </c>
      <c r="E34" s="17">
        <v>638308.32765435579</v>
      </c>
      <c r="F34" s="17">
        <v>1276599.7140644179</v>
      </c>
      <c r="G34" s="17">
        <v>1183628.5616026921</v>
      </c>
      <c r="H34" s="17">
        <v>837878.77300037525</v>
      </c>
      <c r="I34" s="17">
        <v>689371.37426696345</v>
      </c>
      <c r="J34" s="17">
        <v>696009.78984841611</v>
      </c>
      <c r="K34" s="17">
        <v>715400.12993916986</v>
      </c>
      <c r="L34" s="17">
        <v>1360007.2095894031</v>
      </c>
      <c r="M34" s="17">
        <v>1001580.9376676247</v>
      </c>
      <c r="N34" s="17">
        <v>1271621.3688809075</v>
      </c>
      <c r="O34" s="17">
        <v>715167.63740929693</v>
      </c>
      <c r="P34" s="17">
        <v>714816.54524024297</v>
      </c>
      <c r="Q34" s="17">
        <v>749443.61649336666</v>
      </c>
      <c r="R34" s="17">
        <v>739588.98723178427</v>
      </c>
      <c r="S34" s="17">
        <v>742830.61598038499</v>
      </c>
      <c r="T34" s="17">
        <v>743026.37232288369</v>
      </c>
      <c r="U34" s="17">
        <v>755573.39452328114</v>
      </c>
      <c r="V34" s="17">
        <v>1401917.5957578672</v>
      </c>
      <c r="W34" s="17">
        <v>761220.74901570263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2573.3043502033274</v>
      </c>
      <c r="V42" s="5">
        <v>2566.2734640005897</v>
      </c>
      <c r="W42" s="5">
        <v>4972.2262096802733</v>
      </c>
    </row>
    <row r="43" spans="1:23">
      <c r="A43" s="6" t="s">
        <v>146</v>
      </c>
      <c r="B43" s="6" t="s">
        <v>120</v>
      </c>
      <c r="C43" s="5">
        <v>182213.76860000237</v>
      </c>
      <c r="D43" s="5">
        <v>195788.87814000165</v>
      </c>
      <c r="E43" s="5">
        <v>196325.28602531675</v>
      </c>
      <c r="F43" s="5">
        <v>195788.87814000165</v>
      </c>
      <c r="G43" s="5">
        <v>204072.63460000444</v>
      </c>
      <c r="H43" s="5">
        <v>222162.73060000534</v>
      </c>
      <c r="I43" s="5">
        <v>240702.88562411655</v>
      </c>
      <c r="J43" s="5">
        <v>257642.48508231586</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242856.56211945147</v>
      </c>
      <c r="V43" s="5">
        <v>228983.11359999803</v>
      </c>
      <c r="W43" s="5">
        <v>228983.11359999803</v>
      </c>
    </row>
    <row r="44" spans="1:23">
      <c r="A44" s="6" t="s">
        <v>146</v>
      </c>
      <c r="B44" s="6" t="s">
        <v>121</v>
      </c>
      <c r="C44" s="5">
        <v>25184.061070000094</v>
      </c>
      <c r="D44" s="5">
        <v>25184.061070000094</v>
      </c>
      <c r="E44" s="5">
        <v>25253.058497589129</v>
      </c>
      <c r="F44" s="5">
        <v>26724.411070000268</v>
      </c>
      <c r="G44" s="5">
        <v>29142.027070000498</v>
      </c>
      <c r="H44" s="5">
        <v>31594.851070000954</v>
      </c>
      <c r="I44" s="5">
        <v>34152.724524987723</v>
      </c>
      <c r="J44" s="5">
        <v>36477.027070001117</v>
      </c>
      <c r="K44" s="5">
        <v>38894.643070001344</v>
      </c>
      <c r="L44" s="5">
        <v>38894.643070001344</v>
      </c>
      <c r="M44" s="5">
        <v>39001.203735946568</v>
      </c>
      <c r="N44" s="5">
        <v>38894.643070001344</v>
      </c>
      <c r="O44" s="5">
        <v>38894.643070001344</v>
      </c>
      <c r="P44" s="5">
        <v>38894.643070001344</v>
      </c>
      <c r="Q44" s="5">
        <v>39001.203735946568</v>
      </c>
      <c r="R44" s="5">
        <v>38894.643070001344</v>
      </c>
      <c r="S44" s="5">
        <v>38894.643070001344</v>
      </c>
      <c r="T44" s="5">
        <v>38894.643070001344</v>
      </c>
      <c r="U44" s="5">
        <v>39001.203735946568</v>
      </c>
      <c r="V44" s="5">
        <v>38894.643070001344</v>
      </c>
      <c r="W44" s="5">
        <v>38894.643070001344</v>
      </c>
    </row>
    <row r="45" spans="1:23">
      <c r="A45" s="100" t="s">
        <v>138</v>
      </c>
      <c r="B45" s="100"/>
      <c r="C45" s="17">
        <v>1076486.6596736296</v>
      </c>
      <c r="D45" s="17">
        <v>1090061.7692136287</v>
      </c>
      <c r="E45" s="17">
        <v>1093048.2398142139</v>
      </c>
      <c r="F45" s="17">
        <v>1091602.119213629</v>
      </c>
      <c r="G45" s="17">
        <v>1102303.4916736321</v>
      </c>
      <c r="H45" s="17">
        <v>1564775.6152164768</v>
      </c>
      <c r="I45" s="17">
        <v>1990583.5488453745</v>
      </c>
      <c r="J45" s="17">
        <v>1163208.3421559441</v>
      </c>
      <c r="K45" s="17">
        <v>1129928.9866751286</v>
      </c>
      <c r="L45" s="17">
        <v>1076154.9866735921</v>
      </c>
      <c r="M45" s="17">
        <v>1021330.5071850294</v>
      </c>
      <c r="N45" s="17">
        <v>960924.98667359864</v>
      </c>
      <c r="O45" s="17">
        <v>955500.18667359836</v>
      </c>
      <c r="P45" s="17">
        <v>955337.58667359839</v>
      </c>
      <c r="Q45" s="17">
        <v>957954.94992475875</v>
      </c>
      <c r="R45" s="17">
        <v>1397266.7902164422</v>
      </c>
      <c r="S45" s="17">
        <v>1794209.8101129758</v>
      </c>
      <c r="T45" s="17">
        <v>933014.08267359936</v>
      </c>
      <c r="U45" s="17">
        <v>898641.0194694798</v>
      </c>
      <c r="V45" s="17">
        <v>882975.81013759482</v>
      </c>
      <c r="W45" s="17">
        <v>885381.76288327458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4326.5612898245181</v>
      </c>
      <c r="R53" s="5">
        <v>5660.2512590565893</v>
      </c>
      <c r="S53" s="5">
        <v>13062.369702498019</v>
      </c>
      <c r="T53" s="5">
        <v>13062.369702498019</v>
      </c>
      <c r="U53" s="5">
        <v>13098.157016751438</v>
      </c>
      <c r="V53" s="5">
        <v>13062.369702498019</v>
      </c>
      <c r="W53" s="5">
        <v>17785.409211967362</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92040.204910032931</v>
      </c>
      <c r="O54" s="5">
        <v>81675.720910032251</v>
      </c>
      <c r="P54" s="5">
        <v>81675.720910032251</v>
      </c>
      <c r="Q54" s="5">
        <v>80130.496157840957</v>
      </c>
      <c r="R54" s="5">
        <v>79068.260088013776</v>
      </c>
      <c r="S54" s="5">
        <v>96880.857021953881</v>
      </c>
      <c r="T54" s="5">
        <v>89595.477021954575</v>
      </c>
      <c r="U54" s="5">
        <v>90253.386309990427</v>
      </c>
      <c r="V54" s="5">
        <v>98948.306512346011</v>
      </c>
      <c r="W54" s="5">
        <v>98948.306512346011</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10285.179670552701</v>
      </c>
      <c r="M55" s="5">
        <v>10313.358244992567</v>
      </c>
      <c r="N55" s="5">
        <v>28710.219548273071</v>
      </c>
      <c r="O55" s="5">
        <v>28710.219548273071</v>
      </c>
      <c r="P55" s="5">
        <v>28710.219548273071</v>
      </c>
      <c r="Q55" s="5">
        <v>36487.053685232924</v>
      </c>
      <c r="R55" s="5">
        <v>37291.408329612059</v>
      </c>
      <c r="S55" s="5">
        <v>40600.295999997528</v>
      </c>
      <c r="T55" s="5">
        <v>40600.295999997528</v>
      </c>
      <c r="U55" s="5">
        <v>40711.52968766875</v>
      </c>
      <c r="V55" s="5">
        <v>40600.295999997528</v>
      </c>
      <c r="W55" s="5">
        <v>40600.295999997528</v>
      </c>
    </row>
    <row r="56" spans="1:23">
      <c r="A56" s="100" t="s">
        <v>138</v>
      </c>
      <c r="B56" s="100"/>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160910.81809624052</v>
      </c>
      <c r="M56" s="17">
        <v>161351.66965266858</v>
      </c>
      <c r="N56" s="17">
        <v>176054.8714845998</v>
      </c>
      <c r="O56" s="17">
        <v>165690.38748459914</v>
      </c>
      <c r="P56" s="17">
        <v>165487.13748459914</v>
      </c>
      <c r="Q56" s="17">
        <v>135269.24787707301</v>
      </c>
      <c r="R56" s="17">
        <v>136305.91670297677</v>
      </c>
      <c r="S56" s="17">
        <v>159185.08975085034</v>
      </c>
      <c r="T56" s="17">
        <v>151899.70975085103</v>
      </c>
      <c r="U56" s="17">
        <v>152728.31556691127</v>
      </c>
      <c r="V56" s="17">
        <v>161252.53924124248</v>
      </c>
      <c r="W56" s="17">
        <v>165975.57875071184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1648.9595169208894</v>
      </c>
      <c r="T64" s="5">
        <v>1648.9595169208894</v>
      </c>
      <c r="U64" s="5">
        <v>1653.4772142275224</v>
      </c>
      <c r="V64" s="5">
        <v>3743.0958206113501</v>
      </c>
      <c r="W64" s="5">
        <v>3743.0958206113501</v>
      </c>
    </row>
    <row r="65" spans="1:23">
      <c r="A65" s="6" t="s">
        <v>148</v>
      </c>
      <c r="B65" s="6" t="s">
        <v>120</v>
      </c>
      <c r="C65" s="5">
        <v>26252.569000000185</v>
      </c>
      <c r="D65" s="5">
        <v>26252.569000000185</v>
      </c>
      <c r="E65" s="5">
        <v>30705.921418958467</v>
      </c>
      <c r="F65" s="5">
        <v>35319.085819727545</v>
      </c>
      <c r="G65" s="5">
        <v>40336.693872131415</v>
      </c>
      <c r="H65" s="5">
        <v>45563.996246703537</v>
      </c>
      <c r="I65" s="5">
        <v>48698.20545845585</v>
      </c>
      <c r="J65" s="5">
        <v>54512.784339349797</v>
      </c>
      <c r="K65" s="5">
        <v>58522.635660865948</v>
      </c>
      <c r="L65" s="5">
        <v>61615.248885589703</v>
      </c>
      <c r="M65" s="5">
        <v>69469.294634974955</v>
      </c>
      <c r="N65" s="5">
        <v>73225.809993882765</v>
      </c>
      <c r="O65" s="5">
        <v>80277.830989102804</v>
      </c>
      <c r="P65" s="5">
        <v>83767.914238740734</v>
      </c>
      <c r="Q65" s="5">
        <v>89056.092125402734</v>
      </c>
      <c r="R65" s="5">
        <v>92441.094131533217</v>
      </c>
      <c r="S65" s="5">
        <v>103253.45649643283</v>
      </c>
      <c r="T65" s="5">
        <v>103253.45649643283</v>
      </c>
      <c r="U65" s="5">
        <v>105634.55265424696</v>
      </c>
      <c r="V65" s="5">
        <v>106511.79013248468</v>
      </c>
      <c r="W65" s="5">
        <v>106511.79013248468</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167703.63009722091</v>
      </c>
      <c r="F67" s="17">
        <v>171942.48381854116</v>
      </c>
      <c r="G67" s="17">
        <v>176960.09187094503</v>
      </c>
      <c r="H67" s="17">
        <v>182187.39424551715</v>
      </c>
      <c r="I67" s="17">
        <v>188211.3569312391</v>
      </c>
      <c r="J67" s="17">
        <v>193644.75233816367</v>
      </c>
      <c r="K67" s="17">
        <v>197654.60365967982</v>
      </c>
      <c r="L67" s="17">
        <v>200747.21688440358</v>
      </c>
      <c r="M67" s="17">
        <v>229158.77268308008</v>
      </c>
      <c r="N67" s="17">
        <v>232478.97799267626</v>
      </c>
      <c r="O67" s="17">
        <v>239530.99898789628</v>
      </c>
      <c r="P67" s="17">
        <v>243021.08223753422</v>
      </c>
      <c r="Q67" s="17">
        <v>248745.57017350785</v>
      </c>
      <c r="R67" s="17">
        <v>251694.26213032671</v>
      </c>
      <c r="S67" s="17">
        <v>264155.58401214716</v>
      </c>
      <c r="T67" s="17">
        <v>264155.58401214716</v>
      </c>
      <c r="U67" s="17">
        <v>266977.50791657961</v>
      </c>
      <c r="V67" s="17">
        <v>267692.45395188971</v>
      </c>
      <c r="W67" s="17">
        <v>267692.45395188971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1963956.347807637</v>
      </c>
      <c r="D4" s="5">
        <v>1932726.5639785826</v>
      </c>
      <c r="E4" s="5">
        <v>2067079.6828932597</v>
      </c>
      <c r="F4" s="5">
        <v>1991277.1887692299</v>
      </c>
      <c r="G4" s="5">
        <v>1962294.4962451421</v>
      </c>
      <c r="H4" s="5">
        <v>1905437.2936523317</v>
      </c>
      <c r="I4" s="5">
        <v>2063574.2513769034</v>
      </c>
      <c r="J4" s="5">
        <v>1924734.7998216038</v>
      </c>
      <c r="K4" s="5">
        <v>1878621.1511377031</v>
      </c>
      <c r="L4" s="5">
        <v>2045158.0272832944</v>
      </c>
      <c r="M4" s="5">
        <v>2089448.3966594762</v>
      </c>
      <c r="N4" s="5">
        <v>1610786.7646157618</v>
      </c>
      <c r="O4" s="5">
        <v>1640355.8478057296</v>
      </c>
      <c r="P4" s="5">
        <v>1668561.0391985837</v>
      </c>
      <c r="Q4" s="5">
        <v>1047091.9126597898</v>
      </c>
      <c r="R4" s="5">
        <v>972634.7663774268</v>
      </c>
      <c r="S4" s="5">
        <v>833458.57042981754</v>
      </c>
      <c r="T4" s="5">
        <v>833665.38221949316</v>
      </c>
      <c r="U4" s="5">
        <v>829510.89251867565</v>
      </c>
      <c r="V4" s="5">
        <v>828079.31665937172</v>
      </c>
      <c r="W4" s="5">
        <v>828774.15294706728</v>
      </c>
      <c r="X4" s="19"/>
    </row>
    <row r="5" spans="1:24">
      <c r="A5" s="6" t="s">
        <v>77</v>
      </c>
      <c r="B5" s="6" t="s">
        <v>114</v>
      </c>
      <c r="C5" s="5">
        <v>260896.32725281836</v>
      </c>
      <c r="D5" s="5">
        <v>271690.58785503439</v>
      </c>
      <c r="E5" s="5">
        <v>270368.67424499226</v>
      </c>
      <c r="F5" s="5">
        <v>262009.19599480974</v>
      </c>
      <c r="G5" s="5">
        <v>246265.57368944367</v>
      </c>
      <c r="H5" s="5">
        <v>235241.26085579727</v>
      </c>
      <c r="I5" s="5">
        <v>253365.33950874142</v>
      </c>
      <c r="J5" s="5">
        <v>229231.9236372805</v>
      </c>
      <c r="K5" s="5">
        <v>211626.64663411066</v>
      </c>
      <c r="L5" s="5">
        <v>208575.85974316738</v>
      </c>
      <c r="M5" s="5">
        <v>175599.24591766222</v>
      </c>
      <c r="N5" s="5">
        <v>165278.38742853698</v>
      </c>
      <c r="O5" s="5">
        <v>164161.54530187752</v>
      </c>
      <c r="P5" s="5">
        <v>158501.15186171577</v>
      </c>
      <c r="Q5" s="5">
        <v>156727.8789326101</v>
      </c>
      <c r="R5" s="5">
        <v>161239.62314678432</v>
      </c>
      <c r="S5" s="5">
        <v>170776.07008579277</v>
      </c>
      <c r="T5" s="5">
        <v>165396.52174892157</v>
      </c>
      <c r="U5" s="5">
        <v>167429.81454396935</v>
      </c>
      <c r="V5" s="5">
        <v>177789.46161294114</v>
      </c>
      <c r="W5" s="5">
        <v>164646.9676879633</v>
      </c>
      <c r="X5" s="19"/>
    </row>
    <row r="6" spans="1:24">
      <c r="A6" s="6" t="s">
        <v>77</v>
      </c>
      <c r="B6" s="6" t="s">
        <v>115</v>
      </c>
      <c r="C6" s="5">
        <v>237815.08179621221</v>
      </c>
      <c r="D6" s="5">
        <v>246248.70597106434</v>
      </c>
      <c r="E6" s="5">
        <v>236615.37786093986</v>
      </c>
      <c r="F6" s="5">
        <v>237557.94118377971</v>
      </c>
      <c r="G6" s="5">
        <v>233044.89444482772</v>
      </c>
      <c r="H6" s="5">
        <v>235711.58769900398</v>
      </c>
      <c r="I6" s="5">
        <v>250560.81759569162</v>
      </c>
      <c r="J6" s="5">
        <v>258862.39089141192</v>
      </c>
      <c r="K6" s="5">
        <v>255965.81797533779</v>
      </c>
      <c r="L6" s="5">
        <v>274338.74583898304</v>
      </c>
      <c r="M6" s="5">
        <v>255537.35998947191</v>
      </c>
      <c r="N6" s="5">
        <v>1017258.4403253015</v>
      </c>
      <c r="O6" s="5">
        <v>957949.63730610861</v>
      </c>
      <c r="P6" s="5">
        <v>881413.95906211867</v>
      </c>
      <c r="Q6" s="5">
        <v>774179.26799825334</v>
      </c>
      <c r="R6" s="5">
        <v>844121.07801594445</v>
      </c>
      <c r="S6" s="5">
        <v>1063529.2202530948</v>
      </c>
      <c r="T6" s="5">
        <v>1092209.6422078144</v>
      </c>
      <c r="U6" s="5">
        <v>824867.2255848489</v>
      </c>
      <c r="V6" s="5">
        <v>817167.03065446275</v>
      </c>
      <c r="W6" s="5">
        <v>820945.83357030957</v>
      </c>
      <c r="X6" s="19"/>
    </row>
    <row r="7" spans="1:24">
      <c r="A7" s="6" t="s">
        <v>77</v>
      </c>
      <c r="B7" s="6" t="s">
        <v>116</v>
      </c>
      <c r="C7" s="5">
        <v>10454.794603592629</v>
      </c>
      <c r="D7" s="5">
        <v>8599.6137415141002</v>
      </c>
      <c r="E7" s="5">
        <v>14182.505396112885</v>
      </c>
      <c r="F7" s="5">
        <v>17164.873970931174</v>
      </c>
      <c r="G7" s="5">
        <v>18892.264367910117</v>
      </c>
      <c r="H7" s="5">
        <v>14057.542649489733</v>
      </c>
      <c r="I7" s="5">
        <v>16048.052972121774</v>
      </c>
      <c r="J7" s="5">
        <v>21037.385513950328</v>
      </c>
      <c r="K7" s="5">
        <v>29934.772530385322</v>
      </c>
      <c r="L7" s="5">
        <v>29201.70014987636</v>
      </c>
      <c r="M7" s="5">
        <v>29891.024716515552</v>
      </c>
      <c r="N7" s="5">
        <v>925689.29439120635</v>
      </c>
      <c r="O7" s="5">
        <v>943106.14211499062</v>
      </c>
      <c r="P7" s="5">
        <v>872107.37868616346</v>
      </c>
      <c r="Q7" s="5">
        <v>1435931.2946513654</v>
      </c>
      <c r="R7" s="5">
        <v>1596965.3508479861</v>
      </c>
      <c r="S7" s="5">
        <v>3110950.4214016651</v>
      </c>
      <c r="T7" s="5">
        <v>2615320.1981059546</v>
      </c>
      <c r="U7" s="5">
        <v>3163498.4645835003</v>
      </c>
      <c r="V7" s="5">
        <v>3731517.9358653855</v>
      </c>
      <c r="W7" s="5">
        <v>3668463.1623162031</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2473122.5514602601</v>
      </c>
      <c r="D12" s="17">
        <v>2459265.4715461959</v>
      </c>
      <c r="E12" s="17">
        <v>2588246.2403953047</v>
      </c>
      <c r="F12" s="17">
        <v>2508009.1999187511</v>
      </c>
      <c r="G12" s="17">
        <v>2460497.2287473236</v>
      </c>
      <c r="H12" s="17">
        <v>2390447.6848566229</v>
      </c>
      <c r="I12" s="17">
        <v>2583548.4614534578</v>
      </c>
      <c r="J12" s="17">
        <v>2433866.4998642462</v>
      </c>
      <c r="K12" s="17">
        <v>2376148.3882775367</v>
      </c>
      <c r="L12" s="17">
        <v>2557274.3330153213</v>
      </c>
      <c r="M12" s="17">
        <v>2550476.0272831256</v>
      </c>
      <c r="N12" s="17">
        <v>3719012.8867608067</v>
      </c>
      <c r="O12" s="17">
        <v>3705573.1725287065</v>
      </c>
      <c r="P12" s="17">
        <v>3580583.5288085816</v>
      </c>
      <c r="Q12" s="17">
        <v>3413930.3542420184</v>
      </c>
      <c r="R12" s="17">
        <v>3574960.8183881417</v>
      </c>
      <c r="S12" s="17">
        <v>5178714.2821703702</v>
      </c>
      <c r="T12" s="17">
        <v>4706591.7442821842</v>
      </c>
      <c r="U12" s="17">
        <v>4985306.397230994</v>
      </c>
      <c r="V12" s="17">
        <v>5554553.7447921615</v>
      </c>
      <c r="W12" s="17">
        <v>5482830.1165215429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984176.96848428948</v>
      </c>
      <c r="D15" s="5">
        <v>989101.58116560336</v>
      </c>
      <c r="E15" s="5">
        <v>1040096.4146708328</v>
      </c>
      <c r="F15" s="5">
        <v>971967.00558619353</v>
      </c>
      <c r="G15" s="5">
        <v>966413.79441390838</v>
      </c>
      <c r="H15" s="5">
        <v>936436.98203443096</v>
      </c>
      <c r="I15" s="5">
        <v>1133683.5395118017</v>
      </c>
      <c r="J15" s="5">
        <v>1085372.0468958386</v>
      </c>
      <c r="K15" s="5">
        <v>1043887.7888989612</v>
      </c>
      <c r="L15" s="5">
        <v>1205457.8981679995</v>
      </c>
      <c r="M15" s="5">
        <v>1235146.2587112079</v>
      </c>
      <c r="N15" s="5">
        <v>746452.6132862682</v>
      </c>
      <c r="O15" s="5">
        <v>754861.61750147433</v>
      </c>
      <c r="P15" s="5">
        <v>767379.34063584905</v>
      </c>
      <c r="Q15" s="5">
        <v>285699.03533195151</v>
      </c>
      <c r="R15" s="5">
        <v>288931.37260539195</v>
      </c>
      <c r="S15" s="5">
        <v>289733.95975148882</v>
      </c>
      <c r="T15" s="5">
        <v>286523.6111669672</v>
      </c>
      <c r="U15" s="5">
        <v>284089.46330190217</v>
      </c>
      <c r="V15" s="5">
        <v>282510.67543633928</v>
      </c>
      <c r="W15" s="5">
        <v>282510.67543633265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2238.7848305651869</v>
      </c>
      <c r="D17" s="5">
        <v>2370.9646649140564</v>
      </c>
      <c r="E17" s="5">
        <v>7237.170428369971</v>
      </c>
      <c r="F17" s="5">
        <v>4743.519088599257</v>
      </c>
      <c r="G17" s="5">
        <v>5007.3241951685732</v>
      </c>
      <c r="H17" s="5">
        <v>5264.4580056929854</v>
      </c>
      <c r="I17" s="5">
        <v>5386.0372603146188</v>
      </c>
      <c r="J17" s="5">
        <v>5568.7461473463582</v>
      </c>
      <c r="K17" s="5">
        <v>5717.7034048460455</v>
      </c>
      <c r="L17" s="5">
        <v>5937.7686231661828</v>
      </c>
      <c r="M17" s="5">
        <v>6151.3876804384818</v>
      </c>
      <c r="N17" s="5">
        <v>300211.9062316569</v>
      </c>
      <c r="O17" s="5">
        <v>298258.25707377843</v>
      </c>
      <c r="P17" s="5">
        <v>295870.64164590987</v>
      </c>
      <c r="Q17" s="5">
        <v>273449.76037930476</v>
      </c>
      <c r="R17" s="5">
        <v>276749.51179796876</v>
      </c>
      <c r="S17" s="5">
        <v>291202.92348362331</v>
      </c>
      <c r="T17" s="5">
        <v>288994.8723912267</v>
      </c>
      <c r="U17" s="5">
        <v>293641.27525959723</v>
      </c>
      <c r="V17" s="5">
        <v>292843.71264963585</v>
      </c>
      <c r="W17" s="5">
        <v>293030.22538131999</v>
      </c>
    </row>
    <row r="18" spans="1:23">
      <c r="A18" s="6" t="s">
        <v>128</v>
      </c>
      <c r="B18" s="6" t="s">
        <v>116</v>
      </c>
      <c r="C18" s="5">
        <v>1417.1326518838691</v>
      </c>
      <c r="D18" s="5">
        <v>289.71960951909301</v>
      </c>
      <c r="E18" s="5">
        <v>2181.2871341870541</v>
      </c>
      <c r="F18" s="5">
        <v>3163.4101944282661</v>
      </c>
      <c r="G18" s="5">
        <v>3198.3178449474667</v>
      </c>
      <c r="H18" s="5">
        <v>2826.9652858866375</v>
      </c>
      <c r="I18" s="5">
        <v>2832.5316647043264</v>
      </c>
      <c r="J18" s="5">
        <v>4013.1995732564433</v>
      </c>
      <c r="K18" s="5">
        <v>12563.277000500022</v>
      </c>
      <c r="L18" s="5">
        <v>7621.5644248377957</v>
      </c>
      <c r="M18" s="5">
        <v>11180.18902640988</v>
      </c>
      <c r="N18" s="5">
        <v>799997.46448554657</v>
      </c>
      <c r="O18" s="5">
        <v>838823.26682643639</v>
      </c>
      <c r="P18" s="5">
        <v>762270.9032787676</v>
      </c>
      <c r="Q18" s="5">
        <v>1281294.5980358429</v>
      </c>
      <c r="R18" s="5">
        <v>1398640.7829707356</v>
      </c>
      <c r="S18" s="5">
        <v>2227498.4932589959</v>
      </c>
      <c r="T18" s="5">
        <v>1860303.866650902</v>
      </c>
      <c r="U18" s="5">
        <v>2227096.5406704019</v>
      </c>
      <c r="V18" s="5">
        <v>2473662.6409131908</v>
      </c>
      <c r="W18" s="5">
        <v>2623878.2460953724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987832.88596673857</v>
      </c>
      <c r="D23" s="17">
        <v>991762.26544003654</v>
      </c>
      <c r="E23" s="17">
        <v>1049514.8722333899</v>
      </c>
      <c r="F23" s="17">
        <v>979873.93486922106</v>
      </c>
      <c r="G23" s="17">
        <v>974619.4364540244</v>
      </c>
      <c r="H23" s="17">
        <v>944528.40532601066</v>
      </c>
      <c r="I23" s="17">
        <v>1141902.1084368208</v>
      </c>
      <c r="J23" s="17">
        <v>1094953.9926164416</v>
      </c>
      <c r="K23" s="17">
        <v>1062168.7693043074</v>
      </c>
      <c r="L23" s="17">
        <v>1219017.2312160034</v>
      </c>
      <c r="M23" s="17">
        <v>1252477.8354180565</v>
      </c>
      <c r="N23" s="17">
        <v>1846661.9840034717</v>
      </c>
      <c r="O23" s="17">
        <v>1891943.141401689</v>
      </c>
      <c r="P23" s="17">
        <v>1825520.8855605265</v>
      </c>
      <c r="Q23" s="17">
        <v>1840443.3937470992</v>
      </c>
      <c r="R23" s="17">
        <v>1964321.6673740963</v>
      </c>
      <c r="S23" s="17">
        <v>2808435.3764941078</v>
      </c>
      <c r="T23" s="17">
        <v>2435822.350209096</v>
      </c>
      <c r="U23" s="17">
        <v>2804827.2792319013</v>
      </c>
      <c r="V23" s="17">
        <v>3049017.0289991656</v>
      </c>
      <c r="W23" s="17">
        <v>3199419.1469130251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979779.37932334712</v>
      </c>
      <c r="D26" s="5">
        <v>943624.98281297914</v>
      </c>
      <c r="E26" s="5">
        <v>1026983.2682224272</v>
      </c>
      <c r="F26" s="5">
        <v>1019310.1831830365</v>
      </c>
      <c r="G26" s="5">
        <v>995880.70183123322</v>
      </c>
      <c r="H26" s="5">
        <v>969000.31161790038</v>
      </c>
      <c r="I26" s="5">
        <v>929890.71186510182</v>
      </c>
      <c r="J26" s="5">
        <v>839362.75292576535</v>
      </c>
      <c r="K26" s="5">
        <v>834733.36223874229</v>
      </c>
      <c r="L26" s="5">
        <v>839700.1291152949</v>
      </c>
      <c r="M26" s="5">
        <v>854302.13794826809</v>
      </c>
      <c r="N26" s="5">
        <v>864334.15132949397</v>
      </c>
      <c r="O26" s="5">
        <v>885494.23030425503</v>
      </c>
      <c r="P26" s="5">
        <v>901181.69856273499</v>
      </c>
      <c r="Q26" s="5">
        <v>761392.87732783845</v>
      </c>
      <c r="R26" s="5">
        <v>683703.39377203467</v>
      </c>
      <c r="S26" s="5">
        <v>543724.61067832867</v>
      </c>
      <c r="T26" s="5">
        <v>547141.77105252596</v>
      </c>
      <c r="U26" s="5">
        <v>545421.4292167736</v>
      </c>
      <c r="V26" s="5">
        <v>545568.64122303249</v>
      </c>
      <c r="W26" s="5">
        <v>546263.47751073458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79796.972266611177</v>
      </c>
      <c r="D28" s="5">
        <v>80105.809368862378</v>
      </c>
      <c r="E28" s="5">
        <v>90807.804028825587</v>
      </c>
      <c r="F28" s="5">
        <v>86426.81669359887</v>
      </c>
      <c r="G28" s="5">
        <v>86858.845826125238</v>
      </c>
      <c r="H28" s="5">
        <v>87279.949490724175</v>
      </c>
      <c r="I28" s="5">
        <v>87694.56033149494</v>
      </c>
      <c r="J28" s="5">
        <v>83857.330630413358</v>
      </c>
      <c r="K28" s="5">
        <v>83993.408763384272</v>
      </c>
      <c r="L28" s="5">
        <v>84194.44672919772</v>
      </c>
      <c r="M28" s="5">
        <v>84605.40428868559</v>
      </c>
      <c r="N28" s="5">
        <v>155975.29002397502</v>
      </c>
      <c r="O28" s="5">
        <v>149098.04675979583</v>
      </c>
      <c r="P28" s="5">
        <v>142096.69045433021</v>
      </c>
      <c r="Q28" s="5">
        <v>244188.08706025063</v>
      </c>
      <c r="R28" s="5">
        <v>330065.96015692997</v>
      </c>
      <c r="S28" s="5">
        <v>563331.58530617761</v>
      </c>
      <c r="T28" s="5">
        <v>601645.65887658426</v>
      </c>
      <c r="U28" s="5">
        <v>531225.95032525156</v>
      </c>
      <c r="V28" s="5">
        <v>524323.31800482678</v>
      </c>
      <c r="W28" s="5">
        <v>527915.60818898934</v>
      </c>
    </row>
    <row r="29" spans="1:23">
      <c r="A29" s="6" t="s">
        <v>145</v>
      </c>
      <c r="B29" s="6" t="s">
        <v>116</v>
      </c>
      <c r="C29" s="5">
        <v>284.86844607585158</v>
      </c>
      <c r="D29" s="5">
        <v>66.99745054770321</v>
      </c>
      <c r="E29" s="5">
        <v>419.4317570977409</v>
      </c>
      <c r="F29" s="5">
        <v>1894.2018275068549</v>
      </c>
      <c r="G29" s="5">
        <v>1273.0590576092916</v>
      </c>
      <c r="H29" s="5">
        <v>143.88464377689175</v>
      </c>
      <c r="I29" s="5">
        <v>29.224309238639652</v>
      </c>
      <c r="J29" s="5">
        <v>2173.9416852310919</v>
      </c>
      <c r="K29" s="5">
        <v>1209.6460548966761</v>
      </c>
      <c r="L29" s="5">
        <v>3036.2079982548526</v>
      </c>
      <c r="M29" s="5">
        <v>528.5543998194554</v>
      </c>
      <c r="N29" s="5">
        <v>27247.366232134129</v>
      </c>
      <c r="O29" s="5">
        <v>16880.002918712296</v>
      </c>
      <c r="P29" s="5">
        <v>16561.258559601858</v>
      </c>
      <c r="Q29" s="5">
        <v>43065.026801124943</v>
      </c>
      <c r="R29" s="5">
        <v>83162.857230274123</v>
      </c>
      <c r="S29" s="5">
        <v>351018.41106866661</v>
      </c>
      <c r="T29" s="5">
        <v>453871.58153773437</v>
      </c>
      <c r="U29" s="5">
        <v>477568.370803094</v>
      </c>
      <c r="V29" s="5">
        <v>478714.89383996528</v>
      </c>
      <c r="W29" s="5">
        <v>528953.28517541022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1059861.220036034</v>
      </c>
      <c r="D34" s="17">
        <v>1023797.7896323893</v>
      </c>
      <c r="E34" s="17">
        <v>1118210.5040083507</v>
      </c>
      <c r="F34" s="17">
        <v>1107631.2017041421</v>
      </c>
      <c r="G34" s="17">
        <v>1084012.6067149676</v>
      </c>
      <c r="H34" s="17">
        <v>1056424.1457524013</v>
      </c>
      <c r="I34" s="17">
        <v>1017614.4965058353</v>
      </c>
      <c r="J34" s="17">
        <v>925394.02524140978</v>
      </c>
      <c r="K34" s="17">
        <v>919936.41705702327</v>
      </c>
      <c r="L34" s="17">
        <v>926930.78384274745</v>
      </c>
      <c r="M34" s="17">
        <v>939436.0966367732</v>
      </c>
      <c r="N34" s="17">
        <v>1047556.8075856031</v>
      </c>
      <c r="O34" s="17">
        <v>1051472.2799827631</v>
      </c>
      <c r="P34" s="17">
        <v>1059839.6475766671</v>
      </c>
      <c r="Q34" s="17">
        <v>1048645.9911892139</v>
      </c>
      <c r="R34" s="17">
        <v>1096932.2111592386</v>
      </c>
      <c r="S34" s="17">
        <v>1458074.6070531728</v>
      </c>
      <c r="T34" s="17">
        <v>1602659.0114668445</v>
      </c>
      <c r="U34" s="17">
        <v>1554215.7503451193</v>
      </c>
      <c r="V34" s="17">
        <v>1548606.8530678246</v>
      </c>
      <c r="W34" s="17">
        <v>1603132.3708751341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260896.32725281836</v>
      </c>
      <c r="D38" s="5">
        <v>271690.58785503439</v>
      </c>
      <c r="E38" s="5">
        <v>270368.67424499226</v>
      </c>
      <c r="F38" s="5">
        <v>262009.19599480974</v>
      </c>
      <c r="G38" s="5">
        <v>246265.57368944367</v>
      </c>
      <c r="H38" s="5">
        <v>235241.26085579727</v>
      </c>
      <c r="I38" s="5">
        <v>253365.33950874142</v>
      </c>
      <c r="J38" s="5">
        <v>229231.9236372805</v>
      </c>
      <c r="K38" s="5">
        <v>211626.64663411066</v>
      </c>
      <c r="L38" s="5">
        <v>208575.85974316738</v>
      </c>
      <c r="M38" s="5">
        <v>175599.24591766222</v>
      </c>
      <c r="N38" s="5">
        <v>165278.38742853698</v>
      </c>
      <c r="O38" s="5">
        <v>164161.54530187752</v>
      </c>
      <c r="P38" s="5">
        <v>158501.15186171577</v>
      </c>
      <c r="Q38" s="5">
        <v>156727.8789326101</v>
      </c>
      <c r="R38" s="5">
        <v>161239.62314678432</v>
      </c>
      <c r="S38" s="5">
        <v>170776.07008579277</v>
      </c>
      <c r="T38" s="5">
        <v>165396.52174892157</v>
      </c>
      <c r="U38" s="5">
        <v>167429.81454396935</v>
      </c>
      <c r="V38" s="5">
        <v>177789.46161294114</v>
      </c>
      <c r="W38" s="5">
        <v>164646.9676879633</v>
      </c>
    </row>
    <row r="39" spans="1:23">
      <c r="A39" s="6" t="s">
        <v>146</v>
      </c>
      <c r="B39" s="6" t="s">
        <v>115</v>
      </c>
      <c r="C39" s="5">
        <v>3033.038038833924</v>
      </c>
      <c r="D39" s="5">
        <v>1493.8373130644054</v>
      </c>
      <c r="E39" s="5">
        <v>1413.0529880881634</v>
      </c>
      <c r="F39" s="5">
        <v>1792.622608202056</v>
      </c>
      <c r="G39" s="5">
        <v>2109.6541698739793</v>
      </c>
      <c r="H39" s="5">
        <v>1173.4415098198283</v>
      </c>
      <c r="I39" s="5">
        <v>1281.4151105187916</v>
      </c>
      <c r="J39" s="5">
        <v>1124.397095042953</v>
      </c>
      <c r="K39" s="5">
        <v>1884.5744668083346</v>
      </c>
      <c r="L39" s="5">
        <v>4432.6741906372654</v>
      </c>
      <c r="M39" s="5">
        <v>5183.4126112874546</v>
      </c>
      <c r="N39" s="5">
        <v>179823.489654851</v>
      </c>
      <c r="O39" s="5">
        <v>163240.79743368324</v>
      </c>
      <c r="P39" s="5">
        <v>109633.41488390778</v>
      </c>
      <c r="Q39" s="5">
        <v>87898.967413786333</v>
      </c>
      <c r="R39" s="5">
        <v>58478.780547255919</v>
      </c>
      <c r="S39" s="5">
        <v>208994.71146329382</v>
      </c>
      <c r="T39" s="5">
        <v>201569.11094000348</v>
      </c>
      <c r="U39" s="5">
        <v>0</v>
      </c>
      <c r="V39" s="5">
        <v>0</v>
      </c>
      <c r="W39" s="5">
        <v>0</v>
      </c>
    </row>
    <row r="40" spans="1:23">
      <c r="A40" s="6" t="s">
        <v>146</v>
      </c>
      <c r="B40" s="6" t="s">
        <v>116</v>
      </c>
      <c r="C40" s="5">
        <v>3254.5902934493683</v>
      </c>
      <c r="D40" s="5">
        <v>1728.9306404604686</v>
      </c>
      <c r="E40" s="5">
        <v>1152.7458015153518</v>
      </c>
      <c r="F40" s="5">
        <v>878.71182543184705</v>
      </c>
      <c r="G40" s="5">
        <v>2738.6856600590509</v>
      </c>
      <c r="H40" s="5">
        <v>909.02623015203176</v>
      </c>
      <c r="I40" s="5">
        <v>1058.7801873595506</v>
      </c>
      <c r="J40" s="5">
        <v>1506.5117718318929</v>
      </c>
      <c r="K40" s="5">
        <v>2701.4848255239908</v>
      </c>
      <c r="L40" s="5">
        <v>3312.3184025368118</v>
      </c>
      <c r="M40" s="5">
        <v>5294.6502004542535</v>
      </c>
      <c r="N40" s="5">
        <v>19336.432308485975</v>
      </c>
      <c r="O40" s="5">
        <v>12207.67561787548</v>
      </c>
      <c r="P40" s="5">
        <v>22702.865293267412</v>
      </c>
      <c r="Q40" s="5">
        <v>28298.44026965557</v>
      </c>
      <c r="R40" s="5">
        <v>30126.930400972302</v>
      </c>
      <c r="S40" s="5">
        <v>247767.38021619344</v>
      </c>
      <c r="T40" s="5">
        <v>71922.179443858608</v>
      </c>
      <c r="U40" s="5">
        <v>227590.03545137425</v>
      </c>
      <c r="V40" s="5">
        <v>418731.89445847337</v>
      </c>
      <c r="W40" s="5">
        <v>266622.74523123278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267183.95558510162</v>
      </c>
      <c r="D45" s="17">
        <v>274913.35580855928</v>
      </c>
      <c r="E45" s="17">
        <v>272934.47303459578</v>
      </c>
      <c r="F45" s="17">
        <v>264680.53042844363</v>
      </c>
      <c r="G45" s="17">
        <v>251113.91351937669</v>
      </c>
      <c r="H45" s="17">
        <v>237323.72859576912</v>
      </c>
      <c r="I45" s="17">
        <v>255705.53480661975</v>
      </c>
      <c r="J45" s="17">
        <v>231862.83250415535</v>
      </c>
      <c r="K45" s="17">
        <v>216212.70592644296</v>
      </c>
      <c r="L45" s="17">
        <v>216320.85233634149</v>
      </c>
      <c r="M45" s="17">
        <v>186077.30872940394</v>
      </c>
      <c r="N45" s="17">
        <v>364438.30939187395</v>
      </c>
      <c r="O45" s="17">
        <v>339610.0183534362</v>
      </c>
      <c r="P45" s="17">
        <v>290837.43203889095</v>
      </c>
      <c r="Q45" s="17">
        <v>272925.28661605198</v>
      </c>
      <c r="R45" s="17">
        <v>249845.33409501254</v>
      </c>
      <c r="S45" s="17">
        <v>627538.16176527995</v>
      </c>
      <c r="T45" s="17">
        <v>438887.81213278364</v>
      </c>
      <c r="U45" s="17">
        <v>395019.8499953436</v>
      </c>
      <c r="V45" s="17">
        <v>596521.35607141454</v>
      </c>
      <c r="W45" s="17">
        <v>431269.71291919611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152746.28666020193</v>
      </c>
      <c r="D50" s="5">
        <v>162278.09462422348</v>
      </c>
      <c r="E50" s="5">
        <v>137157.35041565614</v>
      </c>
      <c r="F50" s="5">
        <v>144594.98279337952</v>
      </c>
      <c r="G50" s="5">
        <v>139069.07025365994</v>
      </c>
      <c r="H50" s="5">
        <v>141993.73869276702</v>
      </c>
      <c r="I50" s="5">
        <v>156198.8048933633</v>
      </c>
      <c r="J50" s="5">
        <v>168311.9170186093</v>
      </c>
      <c r="K50" s="5">
        <v>164370.13134029912</v>
      </c>
      <c r="L50" s="5">
        <v>179773.85629598188</v>
      </c>
      <c r="M50" s="5">
        <v>159597.15540906042</v>
      </c>
      <c r="N50" s="5">
        <v>381247.75441481866</v>
      </c>
      <c r="O50" s="5">
        <v>347352.53603885102</v>
      </c>
      <c r="P50" s="5">
        <v>333813.21207797073</v>
      </c>
      <c r="Q50" s="5">
        <v>168642.45314491165</v>
      </c>
      <c r="R50" s="5">
        <v>178826.82551378984</v>
      </c>
      <c r="S50" s="5">
        <v>0</v>
      </c>
      <c r="T50" s="5">
        <v>0</v>
      </c>
      <c r="U50" s="5">
        <v>0</v>
      </c>
      <c r="V50" s="5">
        <v>0</v>
      </c>
      <c r="W50" s="5">
        <v>0</v>
      </c>
    </row>
    <row r="51" spans="1:23">
      <c r="A51" s="6" t="s">
        <v>147</v>
      </c>
      <c r="B51" s="6" t="s">
        <v>116</v>
      </c>
      <c r="C51" s="5">
        <v>5498.2032121835437</v>
      </c>
      <c r="D51" s="5">
        <v>6513.9660409868375</v>
      </c>
      <c r="E51" s="5">
        <v>10429.040703312738</v>
      </c>
      <c r="F51" s="5">
        <v>11228.550123564204</v>
      </c>
      <c r="G51" s="5">
        <v>11682.201805294309</v>
      </c>
      <c r="H51" s="5">
        <v>10177.666489674171</v>
      </c>
      <c r="I51" s="5">
        <v>12127.516810819259</v>
      </c>
      <c r="J51" s="5">
        <v>13343.732483630907</v>
      </c>
      <c r="K51" s="5">
        <v>13460.364649464631</v>
      </c>
      <c r="L51" s="5">
        <v>15231.609324246903</v>
      </c>
      <c r="M51" s="5">
        <v>12887.631089831963</v>
      </c>
      <c r="N51" s="5">
        <v>79108.031365039846</v>
      </c>
      <c r="O51" s="5">
        <v>75195.196751966345</v>
      </c>
      <c r="P51" s="5">
        <v>70572.351554526496</v>
      </c>
      <c r="Q51" s="5">
        <v>83273.229544741946</v>
      </c>
      <c r="R51" s="5">
        <v>85034.780246004331</v>
      </c>
      <c r="S51" s="5">
        <v>284666.13685780921</v>
      </c>
      <c r="T51" s="5">
        <v>229222.57047345981</v>
      </c>
      <c r="U51" s="5">
        <v>231243.51765862948</v>
      </c>
      <c r="V51" s="5">
        <v>360408.50665375637</v>
      </c>
      <c r="W51" s="5">
        <v>249008.88581418784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158244.48987238549</v>
      </c>
      <c r="D56" s="17">
        <v>168792.0606652103</v>
      </c>
      <c r="E56" s="17">
        <v>147586.39111896887</v>
      </c>
      <c r="F56" s="17">
        <v>155823.53291694372</v>
      </c>
      <c r="G56" s="17">
        <v>150751.27205895426</v>
      </c>
      <c r="H56" s="17">
        <v>152171.40518244117</v>
      </c>
      <c r="I56" s="17">
        <v>168326.32170418254</v>
      </c>
      <c r="J56" s="17">
        <v>181655.64950224021</v>
      </c>
      <c r="K56" s="17">
        <v>177830.49598976376</v>
      </c>
      <c r="L56" s="17">
        <v>195005.46562022879</v>
      </c>
      <c r="M56" s="17">
        <v>172484.78649889238</v>
      </c>
      <c r="N56" s="17">
        <v>460355.78577985847</v>
      </c>
      <c r="O56" s="17">
        <v>422547.73279081739</v>
      </c>
      <c r="P56" s="17">
        <v>404385.56363249721</v>
      </c>
      <c r="Q56" s="17">
        <v>251915.68268965359</v>
      </c>
      <c r="R56" s="17">
        <v>263861.60575979418</v>
      </c>
      <c r="S56" s="17">
        <v>284666.13685780921</v>
      </c>
      <c r="T56" s="17">
        <v>229222.57047345981</v>
      </c>
      <c r="U56" s="17">
        <v>231243.51765862948</v>
      </c>
      <c r="V56" s="17">
        <v>360408.50665375637</v>
      </c>
      <c r="W56" s="17">
        <v>249008.88581418784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1963956.3477801499</v>
      </c>
      <c r="D4" s="5">
        <v>1923702.2404279311</v>
      </c>
      <c r="E4" s="5">
        <v>2055526.6735429578</v>
      </c>
      <c r="F4" s="5">
        <v>1968530.7275721156</v>
      </c>
      <c r="G4" s="5">
        <v>1898341.5768731625</v>
      </c>
      <c r="H4" s="5">
        <v>1838214.3319978798</v>
      </c>
      <c r="I4" s="5">
        <v>2038080.5174694301</v>
      </c>
      <c r="J4" s="5">
        <v>1866390.8238040658</v>
      </c>
      <c r="K4" s="5">
        <v>1816691.8754827308</v>
      </c>
      <c r="L4" s="5">
        <v>1976489.4229952244</v>
      </c>
      <c r="M4" s="5">
        <v>1922529.9533678689</v>
      </c>
      <c r="N4" s="5">
        <v>1667975.7054284371</v>
      </c>
      <c r="O4" s="5">
        <v>1718430.0555849608</v>
      </c>
      <c r="P4" s="5">
        <v>1695431.0343145796</v>
      </c>
      <c r="Q4" s="5">
        <v>1051038.5105229206</v>
      </c>
      <c r="R4" s="5">
        <v>949140.59490009013</v>
      </c>
      <c r="S4" s="5">
        <v>750584.9258161803</v>
      </c>
      <c r="T4" s="5">
        <v>766324.32946566865</v>
      </c>
      <c r="U4" s="5">
        <v>774594.59459985141</v>
      </c>
      <c r="V4" s="5">
        <v>751787.97019818099</v>
      </c>
      <c r="W4" s="5">
        <v>747385.81375624158</v>
      </c>
      <c r="X4" s="19"/>
    </row>
    <row r="5" spans="1:24">
      <c r="A5" s="6" t="s">
        <v>77</v>
      </c>
      <c r="B5" s="6" t="s">
        <v>114</v>
      </c>
      <c r="C5" s="5">
        <v>260896.41528198784</v>
      </c>
      <c r="D5" s="5">
        <v>274837.57338718482</v>
      </c>
      <c r="E5" s="5">
        <v>273530.7365788123</v>
      </c>
      <c r="F5" s="5">
        <v>277405.29261650704</v>
      </c>
      <c r="G5" s="5">
        <v>272617.40703838266</v>
      </c>
      <c r="H5" s="5">
        <v>256402.30342820915</v>
      </c>
      <c r="I5" s="5">
        <v>269950.84909117006</v>
      </c>
      <c r="J5" s="5">
        <v>249091.90431031096</v>
      </c>
      <c r="K5" s="5">
        <v>225173.03492217851</v>
      </c>
      <c r="L5" s="5">
        <v>218790.28547893275</v>
      </c>
      <c r="M5" s="5">
        <v>188823.25215297358</v>
      </c>
      <c r="N5" s="5">
        <v>172173.3588787886</v>
      </c>
      <c r="O5" s="5">
        <v>174179.05905652427</v>
      </c>
      <c r="P5" s="5">
        <v>170317.10992010889</v>
      </c>
      <c r="Q5" s="5">
        <v>163919.33503417324</v>
      </c>
      <c r="R5" s="5">
        <v>163523.04974747234</v>
      </c>
      <c r="S5" s="5">
        <v>165899.33376639459</v>
      </c>
      <c r="T5" s="5">
        <v>168343.96654218304</v>
      </c>
      <c r="U5" s="5">
        <v>171283.70166568051</v>
      </c>
      <c r="V5" s="5">
        <v>172296.65154527445</v>
      </c>
      <c r="W5" s="5">
        <v>165291.78218351305</v>
      </c>
      <c r="X5" s="19"/>
    </row>
    <row r="6" spans="1:24">
      <c r="A6" s="6" t="s">
        <v>77</v>
      </c>
      <c r="B6" s="6" t="s">
        <v>115</v>
      </c>
      <c r="C6" s="5">
        <v>237815.08179210554</v>
      </c>
      <c r="D6" s="5">
        <v>246250.94677968937</v>
      </c>
      <c r="E6" s="5">
        <v>236669.69959925991</v>
      </c>
      <c r="F6" s="5">
        <v>134451.30560623709</v>
      </c>
      <c r="G6" s="5">
        <v>137748.06173014204</v>
      </c>
      <c r="H6" s="5">
        <v>140090.3704659655</v>
      </c>
      <c r="I6" s="5">
        <v>141708.82033194535</v>
      </c>
      <c r="J6" s="5">
        <v>139723.85523071606</v>
      </c>
      <c r="K6" s="5">
        <v>141734.74007177138</v>
      </c>
      <c r="L6" s="5">
        <v>144405.51837236402</v>
      </c>
      <c r="M6" s="5">
        <v>146961.34075106477</v>
      </c>
      <c r="N6" s="5">
        <v>215879.52178035059</v>
      </c>
      <c r="O6" s="5">
        <v>172516.20069549131</v>
      </c>
      <c r="P6" s="5">
        <v>146246.86370821352</v>
      </c>
      <c r="Q6" s="5">
        <v>237018.56494694372</v>
      </c>
      <c r="R6" s="5">
        <v>231677.73269286004</v>
      </c>
      <c r="S6" s="5">
        <v>471593.06305765675</v>
      </c>
      <c r="T6" s="5">
        <v>246400.87380507338</v>
      </c>
      <c r="U6" s="5">
        <v>223576.85829697072</v>
      </c>
      <c r="V6" s="5">
        <v>374013.9655770798</v>
      </c>
      <c r="W6" s="5">
        <v>201754.31263500248</v>
      </c>
      <c r="X6" s="19"/>
    </row>
    <row r="7" spans="1:24">
      <c r="A7" s="6" t="s">
        <v>77</v>
      </c>
      <c r="B7" s="6" t="s">
        <v>116</v>
      </c>
      <c r="C7" s="5">
        <v>10454.79459509423</v>
      </c>
      <c r="D7" s="5">
        <v>8417.0058409932662</v>
      </c>
      <c r="E7" s="5">
        <v>13873.070305312576</v>
      </c>
      <c r="F7" s="5">
        <v>6152.1814519451782</v>
      </c>
      <c r="G7" s="5">
        <v>3366.4734857255185</v>
      </c>
      <c r="H7" s="5">
        <v>1001.0768843266411</v>
      </c>
      <c r="I7" s="5">
        <v>959.59573940745861</v>
      </c>
      <c r="J7" s="5">
        <v>3746.6094724097943</v>
      </c>
      <c r="K7" s="5">
        <v>4745.1010455149981</v>
      </c>
      <c r="L7" s="5">
        <v>4412.2228479533042</v>
      </c>
      <c r="M7" s="5">
        <v>6857.5427732897069</v>
      </c>
      <c r="N7" s="5">
        <v>22073.622315857359</v>
      </c>
      <c r="O7" s="5">
        <v>9619.1390007330447</v>
      </c>
      <c r="P7" s="5">
        <v>13055.190828544452</v>
      </c>
      <c r="Q7" s="5">
        <v>21565.804802348182</v>
      </c>
      <c r="R7" s="5">
        <v>29985.572755317964</v>
      </c>
      <c r="S7" s="5">
        <v>206973.27171877451</v>
      </c>
      <c r="T7" s="5">
        <v>72949.822121439007</v>
      </c>
      <c r="U7" s="5">
        <v>40437.964500627291</v>
      </c>
      <c r="V7" s="5">
        <v>143770.1708074034</v>
      </c>
      <c r="W7" s="5">
        <v>24290.847629010535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2473122.6394493375</v>
      </c>
      <c r="D12" s="17">
        <v>2453207.7664357987</v>
      </c>
      <c r="E12" s="17">
        <v>2579600.1800263426</v>
      </c>
      <c r="F12" s="17">
        <v>2386539.5072468049</v>
      </c>
      <c r="G12" s="17">
        <v>2312073.5191274127</v>
      </c>
      <c r="H12" s="17">
        <v>2235708.0827763812</v>
      </c>
      <c r="I12" s="17">
        <v>2450699.7826319532</v>
      </c>
      <c r="J12" s="17">
        <v>2258953.1928175027</v>
      </c>
      <c r="K12" s="17">
        <v>2188344.7515221955</v>
      </c>
      <c r="L12" s="17">
        <v>2344097.4496944742</v>
      </c>
      <c r="M12" s="17">
        <v>2265172.0890451972</v>
      </c>
      <c r="N12" s="17">
        <v>2078102.2084034334</v>
      </c>
      <c r="O12" s="17">
        <v>2074744.4543377096</v>
      </c>
      <c r="P12" s="17">
        <v>2025050.1987714465</v>
      </c>
      <c r="Q12" s="17">
        <v>1473542.2153063857</v>
      </c>
      <c r="R12" s="17">
        <v>1374326.9500957404</v>
      </c>
      <c r="S12" s="17">
        <v>1595050.5943590063</v>
      </c>
      <c r="T12" s="17">
        <v>1254018.9919343642</v>
      </c>
      <c r="U12" s="17">
        <v>1209893.1190631299</v>
      </c>
      <c r="V12" s="17">
        <v>1441868.7581279385</v>
      </c>
      <c r="W12" s="17">
        <v>1138722.7562037676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984176.9682715555</v>
      </c>
      <c r="D15" s="5">
        <v>986060.32127943845</v>
      </c>
      <c r="E15" s="5">
        <v>1037217.7502571241</v>
      </c>
      <c r="F15" s="5">
        <v>961292.66417576489</v>
      </c>
      <c r="G15" s="5">
        <v>935751.78386034293</v>
      </c>
      <c r="H15" s="5">
        <v>901271.74483009847</v>
      </c>
      <c r="I15" s="5">
        <v>1123147.2634774176</v>
      </c>
      <c r="J15" s="5">
        <v>1044931.486104636</v>
      </c>
      <c r="K15" s="5">
        <v>1004195.1783255502</v>
      </c>
      <c r="L15" s="5">
        <v>1135110.2118643215</v>
      </c>
      <c r="M15" s="5">
        <v>1088021.3227601531</v>
      </c>
      <c r="N15" s="5">
        <v>733644.3465494666</v>
      </c>
      <c r="O15" s="5">
        <v>748094.47011008789</v>
      </c>
      <c r="P15" s="5">
        <v>734355.49274091597</v>
      </c>
      <c r="Q15" s="5">
        <v>283290.03535165748</v>
      </c>
      <c r="R15" s="5">
        <v>288931.37260539329</v>
      </c>
      <c r="S15" s="5">
        <v>281601.7618442293</v>
      </c>
      <c r="T15" s="5">
        <v>284586.9076971701</v>
      </c>
      <c r="U15" s="5">
        <v>284089.4633019169</v>
      </c>
      <c r="V15" s="5">
        <v>279600.15946591896</v>
      </c>
      <c r="W15" s="5">
        <v>274938.38897520496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2238.7848305651864</v>
      </c>
      <c r="D17" s="5">
        <v>2370.9646649140564</v>
      </c>
      <c r="E17" s="5">
        <v>7237.1704283699764</v>
      </c>
      <c r="F17" s="5">
        <v>4479.9902503439507</v>
      </c>
      <c r="G17" s="5">
        <v>4729.1395176594515</v>
      </c>
      <c r="H17" s="5">
        <v>4971.9881164880762</v>
      </c>
      <c r="I17" s="5">
        <v>5086.8129680751581</v>
      </c>
      <c r="J17" s="5">
        <v>5259.3713613829241</v>
      </c>
      <c r="K17" s="5">
        <v>5400.0532156881782</v>
      </c>
      <c r="L17" s="5">
        <v>5607.8925885461067</v>
      </c>
      <c r="M17" s="5">
        <v>5809.6439204144135</v>
      </c>
      <c r="N17" s="5">
        <v>19788.031211978257</v>
      </c>
      <c r="O17" s="5">
        <v>5959.4317683630225</v>
      </c>
      <c r="P17" s="5">
        <v>5944.7509117925729</v>
      </c>
      <c r="Q17" s="5">
        <v>39509.01289763776</v>
      </c>
      <c r="R17" s="5">
        <v>42082.622613222768</v>
      </c>
      <c r="S17" s="5">
        <v>143241.5218731605</v>
      </c>
      <c r="T17" s="5">
        <v>62618.800297748909</v>
      </c>
      <c r="U17" s="5">
        <v>60083.789403194547</v>
      </c>
      <c r="V17" s="5">
        <v>136321.17533154634</v>
      </c>
      <c r="W17" s="5">
        <v>52205.059795770205</v>
      </c>
    </row>
    <row r="18" spans="1:23">
      <c r="A18" s="6" t="s">
        <v>128</v>
      </c>
      <c r="B18" s="6" t="s">
        <v>116</v>
      </c>
      <c r="C18" s="5">
        <v>1417.1326499966567</v>
      </c>
      <c r="D18" s="5">
        <v>109.96566454619361</v>
      </c>
      <c r="E18" s="5">
        <v>1882.2224677184211</v>
      </c>
      <c r="F18" s="5">
        <v>2875.3193843174763</v>
      </c>
      <c r="G18" s="5">
        <v>10.606671961149699</v>
      </c>
      <c r="H18" s="5">
        <v>0</v>
      </c>
      <c r="I18" s="5">
        <v>0</v>
      </c>
      <c r="J18" s="5">
        <v>82.1774498444844</v>
      </c>
      <c r="K18" s="5">
        <v>1062.1745330527635</v>
      </c>
      <c r="L18" s="5">
        <v>356.9479553081934</v>
      </c>
      <c r="M18" s="5">
        <v>2194.0795359724539</v>
      </c>
      <c r="N18" s="5">
        <v>5710.482523958899</v>
      </c>
      <c r="O18" s="5">
        <v>2287.8921056161248</v>
      </c>
      <c r="P18" s="5">
        <v>3444.7925694695259</v>
      </c>
      <c r="Q18" s="5">
        <v>5657.4861564302446</v>
      </c>
      <c r="R18" s="5">
        <v>10907.030216078747</v>
      </c>
      <c r="S18" s="5">
        <v>68404.859865316277</v>
      </c>
      <c r="T18" s="5">
        <v>21374.982273647187</v>
      </c>
      <c r="U18" s="5">
        <v>9454.2915244318901</v>
      </c>
      <c r="V18" s="5">
        <v>39947.62532948616</v>
      </c>
      <c r="W18" s="5">
        <v>3304.6793275637015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987832.88575211738</v>
      </c>
      <c r="D23" s="17">
        <v>988541.25160889875</v>
      </c>
      <c r="E23" s="17">
        <v>1046337.1431532125</v>
      </c>
      <c r="F23" s="17">
        <v>968647.97381042631</v>
      </c>
      <c r="G23" s="17">
        <v>940491.53004996351</v>
      </c>
      <c r="H23" s="17">
        <v>906243.73294658656</v>
      </c>
      <c r="I23" s="17">
        <v>1128234.0764454927</v>
      </c>
      <c r="J23" s="17">
        <v>1050273.0349158635</v>
      </c>
      <c r="K23" s="17">
        <v>1010657.4060742911</v>
      </c>
      <c r="L23" s="17">
        <v>1141075.0524081758</v>
      </c>
      <c r="M23" s="17">
        <v>1096025.04621654</v>
      </c>
      <c r="N23" s="17">
        <v>759142.86028540379</v>
      </c>
      <c r="O23" s="17">
        <v>756341.79398406704</v>
      </c>
      <c r="P23" s="17">
        <v>743745.03622217814</v>
      </c>
      <c r="Q23" s="17">
        <v>328456.53440572548</v>
      </c>
      <c r="R23" s="17">
        <v>341921.02543469478</v>
      </c>
      <c r="S23" s="17">
        <v>493248.14358270611</v>
      </c>
      <c r="T23" s="17">
        <v>368580.69026856625</v>
      </c>
      <c r="U23" s="17">
        <v>353627.54422954336</v>
      </c>
      <c r="V23" s="17">
        <v>455868.96012695145</v>
      </c>
      <c r="W23" s="17">
        <v>330448.12809853884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979779.37950859463</v>
      </c>
      <c r="D26" s="5">
        <v>937641.91914849286</v>
      </c>
      <c r="E26" s="5">
        <v>1018308.9232858336</v>
      </c>
      <c r="F26" s="5">
        <v>1007238.0633963507</v>
      </c>
      <c r="G26" s="5">
        <v>962589.7930128196</v>
      </c>
      <c r="H26" s="5">
        <v>936942.5871677812</v>
      </c>
      <c r="I26" s="5">
        <v>914933.25399201224</v>
      </c>
      <c r="J26" s="5">
        <v>821459.33769942925</v>
      </c>
      <c r="K26" s="5">
        <v>812496.69715718052</v>
      </c>
      <c r="L26" s="5">
        <v>841379.21113090275</v>
      </c>
      <c r="M26" s="5">
        <v>834508.63060771569</v>
      </c>
      <c r="N26" s="5">
        <v>934331.35887897015</v>
      </c>
      <c r="O26" s="5">
        <v>970335.58547487308</v>
      </c>
      <c r="P26" s="5">
        <v>961075.54157366347</v>
      </c>
      <c r="Q26" s="5">
        <v>767748.4751712631</v>
      </c>
      <c r="R26" s="5">
        <v>660209.22229469684</v>
      </c>
      <c r="S26" s="5">
        <v>468983.163971951</v>
      </c>
      <c r="T26" s="5">
        <v>481737.42176849867</v>
      </c>
      <c r="U26" s="5">
        <v>490505.13129793439</v>
      </c>
      <c r="V26" s="5">
        <v>472187.81073226215</v>
      </c>
      <c r="W26" s="5">
        <v>472447.42478103662</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79796.972266611163</v>
      </c>
      <c r="D28" s="5">
        <v>80105.809368862465</v>
      </c>
      <c r="E28" s="5">
        <v>90807.804028825674</v>
      </c>
      <c r="F28" s="5">
        <v>88127.579677649032</v>
      </c>
      <c r="G28" s="5">
        <v>88532.923105628841</v>
      </c>
      <c r="H28" s="5">
        <v>88928.015913255062</v>
      </c>
      <c r="I28" s="5">
        <v>89336.302428335854</v>
      </c>
      <c r="J28" s="5">
        <v>85194.5486125311</v>
      </c>
      <c r="K28" s="5">
        <v>85307.853932930564</v>
      </c>
      <c r="L28" s="5">
        <v>85475.247992737321</v>
      </c>
      <c r="M28" s="5">
        <v>85859.543244819142</v>
      </c>
      <c r="N28" s="5">
        <v>107789.96373363366</v>
      </c>
      <c r="O28" s="5">
        <v>97183.088860849588</v>
      </c>
      <c r="P28" s="5">
        <v>85909.786230708894</v>
      </c>
      <c r="Q28" s="5">
        <v>125014.05657543433</v>
      </c>
      <c r="R28" s="5">
        <v>139170.82228452052</v>
      </c>
      <c r="S28" s="5">
        <v>287765.51372184121</v>
      </c>
      <c r="T28" s="5">
        <v>173034.4618265031</v>
      </c>
      <c r="U28" s="5">
        <v>163493.06889377619</v>
      </c>
      <c r="V28" s="5">
        <v>237692.79024553343</v>
      </c>
      <c r="W28" s="5">
        <v>149549.2528392323</v>
      </c>
    </row>
    <row r="29" spans="1:23">
      <c r="A29" s="6" t="s">
        <v>145</v>
      </c>
      <c r="B29" s="6" t="s">
        <v>116</v>
      </c>
      <c r="C29" s="5">
        <v>284.86844396047894</v>
      </c>
      <c r="D29" s="5">
        <v>66.997449200890344</v>
      </c>
      <c r="E29" s="5">
        <v>376.63361654303765</v>
      </c>
      <c r="F29" s="5">
        <v>1703.4777420141024</v>
      </c>
      <c r="G29" s="5">
        <v>253.94340067687182</v>
      </c>
      <c r="H29" s="5">
        <v>59.609124322294804</v>
      </c>
      <c r="I29" s="5">
        <v>15.098577557934579</v>
      </c>
      <c r="J29" s="5">
        <v>2081.6820785181344</v>
      </c>
      <c r="K29" s="5">
        <v>927.43520985474333</v>
      </c>
      <c r="L29" s="5">
        <v>1632.4381170582087</v>
      </c>
      <c r="M29" s="5">
        <v>238.99149409757902</v>
      </c>
      <c r="N29" s="5">
        <v>2897.3153443991573</v>
      </c>
      <c r="O29" s="5">
        <v>1459.0074147008359</v>
      </c>
      <c r="P29" s="5">
        <v>3016.2299243570587</v>
      </c>
      <c r="Q29" s="5">
        <v>2136.2510058097682</v>
      </c>
      <c r="R29" s="5">
        <v>4452.4476370818647</v>
      </c>
      <c r="S29" s="5">
        <v>28031.053525486343</v>
      </c>
      <c r="T29" s="5">
        <v>18984.931065670135</v>
      </c>
      <c r="U29" s="5">
        <v>6154.6682729063086</v>
      </c>
      <c r="V29" s="5">
        <v>18775.509443399249</v>
      </c>
      <c r="W29" s="5">
        <v>1492.7841302846716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1059861.2202191663</v>
      </c>
      <c r="D34" s="17">
        <v>1017814.7259665561</v>
      </c>
      <c r="E34" s="17">
        <v>1109493.3609312023</v>
      </c>
      <c r="F34" s="17">
        <v>1097069.1208160138</v>
      </c>
      <c r="G34" s="17">
        <v>1051376.6595191252</v>
      </c>
      <c r="H34" s="17">
        <v>1025930.2122053585</v>
      </c>
      <c r="I34" s="17">
        <v>1004284.6549979061</v>
      </c>
      <c r="J34" s="17">
        <v>908735.5683904785</v>
      </c>
      <c r="K34" s="17">
        <v>898731.98629996576</v>
      </c>
      <c r="L34" s="17">
        <v>928486.89724069834</v>
      </c>
      <c r="M34" s="17">
        <v>920607.16534663248</v>
      </c>
      <c r="N34" s="17">
        <v>1045018.637957003</v>
      </c>
      <c r="O34" s="17">
        <v>1068977.6817504235</v>
      </c>
      <c r="P34" s="17">
        <v>1050001.5577287294</v>
      </c>
      <c r="Q34" s="17">
        <v>894898.78275250713</v>
      </c>
      <c r="R34" s="17">
        <v>803832.49221629917</v>
      </c>
      <c r="S34" s="17">
        <v>784779.73121927853</v>
      </c>
      <c r="T34" s="17">
        <v>673756.81466067187</v>
      </c>
      <c r="U34" s="17">
        <v>660152.86846461694</v>
      </c>
      <c r="V34" s="17">
        <v>728656.11042119481</v>
      </c>
      <c r="W34" s="17">
        <v>623489.46175055357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260896.41528198784</v>
      </c>
      <c r="D38" s="5">
        <v>274837.57338718482</v>
      </c>
      <c r="E38" s="5">
        <v>273530.7365788123</v>
      </c>
      <c r="F38" s="5">
        <v>277405.29261650704</v>
      </c>
      <c r="G38" s="5">
        <v>272617.40703838266</v>
      </c>
      <c r="H38" s="5">
        <v>256402.30342820915</v>
      </c>
      <c r="I38" s="5">
        <v>269950.84909117006</v>
      </c>
      <c r="J38" s="5">
        <v>249091.90431031096</v>
      </c>
      <c r="K38" s="5">
        <v>225173.03492217851</v>
      </c>
      <c r="L38" s="5">
        <v>218790.28547893275</v>
      </c>
      <c r="M38" s="5">
        <v>188823.25215297358</v>
      </c>
      <c r="N38" s="5">
        <v>172173.3588787886</v>
      </c>
      <c r="O38" s="5">
        <v>174179.05905652427</v>
      </c>
      <c r="P38" s="5">
        <v>170317.10992010889</v>
      </c>
      <c r="Q38" s="5">
        <v>163919.33503417324</v>
      </c>
      <c r="R38" s="5">
        <v>163523.04974747234</v>
      </c>
      <c r="S38" s="5">
        <v>165899.33376639459</v>
      </c>
      <c r="T38" s="5">
        <v>168343.96654218304</v>
      </c>
      <c r="U38" s="5">
        <v>171283.70166568051</v>
      </c>
      <c r="V38" s="5">
        <v>172296.65154527445</v>
      </c>
      <c r="W38" s="5">
        <v>165291.78218351305</v>
      </c>
    </row>
    <row r="39" spans="1:23">
      <c r="A39" s="6" t="s">
        <v>146</v>
      </c>
      <c r="B39" s="6" t="s">
        <v>115</v>
      </c>
      <c r="C39" s="5">
        <v>3033.0380369142586</v>
      </c>
      <c r="D39" s="5">
        <v>1493.2419209770239</v>
      </c>
      <c r="E39" s="5">
        <v>1430.1337760444417</v>
      </c>
      <c r="F39" s="5">
        <v>770.17531787308064</v>
      </c>
      <c r="G39" s="5">
        <v>1070.3934863665859</v>
      </c>
      <c r="H39" s="5">
        <v>491.9429048179594</v>
      </c>
      <c r="I39" s="5">
        <v>510.75524029189768</v>
      </c>
      <c r="J39" s="5">
        <v>870.06060827216857</v>
      </c>
      <c r="K39" s="5">
        <v>1304.5250456987785</v>
      </c>
      <c r="L39" s="5">
        <v>1646.3446495124163</v>
      </c>
      <c r="M39" s="5">
        <v>1722.4706607686358</v>
      </c>
      <c r="N39" s="5">
        <v>3308.2591057516206</v>
      </c>
      <c r="O39" s="5">
        <v>1702.1960060427259</v>
      </c>
      <c r="P39" s="5">
        <v>2178.4282577586528</v>
      </c>
      <c r="Q39" s="5">
        <v>4067.6426204653249</v>
      </c>
      <c r="R39" s="5">
        <v>5345.7907222933836</v>
      </c>
      <c r="S39" s="5">
        <v>40586.027462655038</v>
      </c>
      <c r="T39" s="5">
        <v>10747.611680821385</v>
      </c>
      <c r="U39" s="5">
        <v>0</v>
      </c>
      <c r="V39" s="5">
        <v>0</v>
      </c>
      <c r="W39" s="5">
        <v>0</v>
      </c>
    </row>
    <row r="40" spans="1:23">
      <c r="A40" s="6" t="s">
        <v>146</v>
      </c>
      <c r="B40" s="6" t="s">
        <v>116</v>
      </c>
      <c r="C40" s="5">
        <v>3254.5902893640086</v>
      </c>
      <c r="D40" s="5">
        <v>1727.7093836748261</v>
      </c>
      <c r="E40" s="5">
        <v>1151.3428698191594</v>
      </c>
      <c r="F40" s="5">
        <v>872.44060319271807</v>
      </c>
      <c r="G40" s="5">
        <v>1981.3107769695387</v>
      </c>
      <c r="H40" s="5">
        <v>475.20990230264198</v>
      </c>
      <c r="I40" s="5">
        <v>485.68514555375049</v>
      </c>
      <c r="J40" s="5">
        <v>944.84287358105598</v>
      </c>
      <c r="K40" s="5">
        <v>1721.2656544076542</v>
      </c>
      <c r="L40" s="5">
        <v>1334.4671961056081</v>
      </c>
      <c r="M40" s="5">
        <v>2925.432165397684</v>
      </c>
      <c r="N40" s="5">
        <v>4144.5414852153272</v>
      </c>
      <c r="O40" s="5">
        <v>861.74350959715321</v>
      </c>
      <c r="P40" s="5">
        <v>1425.3642110116768</v>
      </c>
      <c r="Q40" s="5">
        <v>4759.3018909458087</v>
      </c>
      <c r="R40" s="5">
        <v>4965.6505263265535</v>
      </c>
      <c r="S40" s="5">
        <v>26198.252402233127</v>
      </c>
      <c r="T40" s="5">
        <v>11889.068288128323</v>
      </c>
      <c r="U40" s="5">
        <v>7725.2861733141071</v>
      </c>
      <c r="V40" s="5">
        <v>19709.942311360646</v>
      </c>
      <c r="W40" s="5">
        <v>6846.9638425421408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267184.0436082661</v>
      </c>
      <c r="D45" s="17">
        <v>278058.52469183668</v>
      </c>
      <c r="E45" s="17">
        <v>276112.21322467586</v>
      </c>
      <c r="F45" s="17">
        <v>279047.90853757283</v>
      </c>
      <c r="G45" s="17">
        <v>275669.1113017188</v>
      </c>
      <c r="H45" s="17">
        <v>257369.45623532977</v>
      </c>
      <c r="I45" s="17">
        <v>270947.28947701567</v>
      </c>
      <c r="J45" s="17">
        <v>250906.80779216418</v>
      </c>
      <c r="K45" s="17">
        <v>228198.82562228493</v>
      </c>
      <c r="L45" s="17">
        <v>221771.09732455076</v>
      </c>
      <c r="M45" s="17">
        <v>193471.15497913989</v>
      </c>
      <c r="N45" s="17">
        <v>179626.15946975554</v>
      </c>
      <c r="O45" s="17">
        <v>176742.99857216416</v>
      </c>
      <c r="P45" s="17">
        <v>173920.90238887921</v>
      </c>
      <c r="Q45" s="17">
        <v>172746.27954558437</v>
      </c>
      <c r="R45" s="17">
        <v>173834.49099609227</v>
      </c>
      <c r="S45" s="17">
        <v>232683.61363128276</v>
      </c>
      <c r="T45" s="17">
        <v>190980.64651113274</v>
      </c>
      <c r="U45" s="17">
        <v>179008.98783899462</v>
      </c>
      <c r="V45" s="17">
        <v>192006.5938566351</v>
      </c>
      <c r="W45" s="17">
        <v>172138.74602605519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152746.28665801496</v>
      </c>
      <c r="D50" s="5">
        <v>162280.93082493579</v>
      </c>
      <c r="E50" s="5">
        <v>137194.59136601983</v>
      </c>
      <c r="F50" s="5">
        <v>41073.560360371019</v>
      </c>
      <c r="G50" s="5">
        <v>43415.605620487164</v>
      </c>
      <c r="H50" s="5">
        <v>45698.42353140442</v>
      </c>
      <c r="I50" s="5">
        <v>46774.949695242438</v>
      </c>
      <c r="J50" s="5">
        <v>48399.87464852984</v>
      </c>
      <c r="K50" s="5">
        <v>49722.307877453844</v>
      </c>
      <c r="L50" s="5">
        <v>51676.033141568172</v>
      </c>
      <c r="M50" s="5">
        <v>53569.682925062596</v>
      </c>
      <c r="N50" s="5">
        <v>84993.267728987033</v>
      </c>
      <c r="O50" s="5">
        <v>67671.484060235976</v>
      </c>
      <c r="P50" s="5">
        <v>52213.89830795343</v>
      </c>
      <c r="Q50" s="5">
        <v>68427.852853406337</v>
      </c>
      <c r="R50" s="5">
        <v>45078.497072823346</v>
      </c>
      <c r="S50" s="5">
        <v>0</v>
      </c>
      <c r="T50" s="5">
        <v>0</v>
      </c>
      <c r="U50" s="5">
        <v>0</v>
      </c>
      <c r="V50" s="5">
        <v>0</v>
      </c>
      <c r="W50" s="5">
        <v>0</v>
      </c>
    </row>
    <row r="51" spans="1:23">
      <c r="A51" s="6" t="s">
        <v>147</v>
      </c>
      <c r="B51" s="6" t="s">
        <v>116</v>
      </c>
      <c r="C51" s="5">
        <v>5498.2032117730851</v>
      </c>
      <c r="D51" s="5">
        <v>6512.3333435713575</v>
      </c>
      <c r="E51" s="5">
        <v>10462.871351231963</v>
      </c>
      <c r="F51" s="5">
        <v>700.94372242088207</v>
      </c>
      <c r="G51" s="5">
        <v>1120.6126361179577</v>
      </c>
      <c r="H51" s="5">
        <v>466.25785770170432</v>
      </c>
      <c r="I51" s="5">
        <v>458.81201629577356</v>
      </c>
      <c r="J51" s="5">
        <v>637.90707046611976</v>
      </c>
      <c r="K51" s="5">
        <v>1034.2256481998349</v>
      </c>
      <c r="L51" s="5">
        <v>1088.3695794812936</v>
      </c>
      <c r="M51" s="5">
        <v>1499.0395778219906</v>
      </c>
      <c r="N51" s="5">
        <v>9284.967813547406</v>
      </c>
      <c r="O51" s="5">
        <v>5010.495970818929</v>
      </c>
      <c r="P51" s="5">
        <v>5168.8041237061889</v>
      </c>
      <c r="Q51" s="5">
        <v>8883.5171717916201</v>
      </c>
      <c r="R51" s="5">
        <v>9660.4443758308043</v>
      </c>
      <c r="S51" s="5">
        <v>83870.709371676392</v>
      </c>
      <c r="T51" s="5">
        <v>20398.291966195629</v>
      </c>
      <c r="U51" s="5">
        <v>17046.623259669628</v>
      </c>
      <c r="V51" s="5">
        <v>65234.626621263516</v>
      </c>
      <c r="W51" s="5">
        <v>12618.47475537625</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158244.48986978806</v>
      </c>
      <c r="D56" s="17">
        <v>168793.26416850713</v>
      </c>
      <c r="E56" s="17">
        <v>147657.46271725179</v>
      </c>
      <c r="F56" s="17">
        <v>41774.5040827919</v>
      </c>
      <c r="G56" s="17">
        <v>44536.21825660512</v>
      </c>
      <c r="H56" s="17">
        <v>46164.681389106125</v>
      </c>
      <c r="I56" s="17">
        <v>47233.761711538209</v>
      </c>
      <c r="J56" s="17">
        <v>49037.781718995961</v>
      </c>
      <c r="K56" s="17">
        <v>50756.533525653678</v>
      </c>
      <c r="L56" s="17">
        <v>52764.402721049468</v>
      </c>
      <c r="M56" s="17">
        <v>55068.722502884586</v>
      </c>
      <c r="N56" s="17">
        <v>94278.235542534443</v>
      </c>
      <c r="O56" s="17">
        <v>72681.980031054904</v>
      </c>
      <c r="P56" s="17">
        <v>57382.702431659622</v>
      </c>
      <c r="Q56" s="17">
        <v>77311.370025197961</v>
      </c>
      <c r="R56" s="17">
        <v>54738.94144865415</v>
      </c>
      <c r="S56" s="17">
        <v>83870.709371676392</v>
      </c>
      <c r="T56" s="17">
        <v>20398.291966195629</v>
      </c>
      <c r="U56" s="17">
        <v>17046.623259669628</v>
      </c>
      <c r="V56" s="17">
        <v>65234.626621263516</v>
      </c>
      <c r="W56" s="17">
        <v>12618.47475537625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36.315148736572091</v>
      </c>
      <c r="O62" s="5">
        <v>0</v>
      </c>
      <c r="P62" s="5">
        <v>0</v>
      </c>
      <c r="Q62" s="5">
        <v>129.24857737073941</v>
      </c>
      <c r="R62" s="5">
        <v>0</v>
      </c>
      <c r="S62" s="5">
        <v>468.39655406237989</v>
      </c>
      <c r="T62" s="5">
        <v>302.54852779775257</v>
      </c>
      <c r="U62" s="5">
        <v>57.095270305360913</v>
      </c>
      <c r="V62" s="5">
        <v>102.46710189382505</v>
      </c>
      <c r="W62" s="5">
        <v>27.945573243770461</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36.315148736572091</v>
      </c>
      <c r="O67" s="17">
        <v>0</v>
      </c>
      <c r="P67" s="17">
        <v>0</v>
      </c>
      <c r="Q67" s="17">
        <v>129.24857737073941</v>
      </c>
      <c r="R67" s="17">
        <v>0</v>
      </c>
      <c r="S67" s="17">
        <v>468.39655406237989</v>
      </c>
      <c r="T67" s="17">
        <v>302.54852779775257</v>
      </c>
      <c r="U67" s="17">
        <v>57.095270305360913</v>
      </c>
      <c r="V67" s="17">
        <v>102.46710189382505</v>
      </c>
      <c r="W67" s="17">
        <v>27.945573243770461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36031.84321456925</v>
      </c>
      <c r="G7" s="5">
        <v>36031.84321456925</v>
      </c>
      <c r="H7" s="5">
        <v>36031.84321456925</v>
      </c>
      <c r="I7" s="5">
        <v>36031.843214570064</v>
      </c>
      <c r="J7" s="5">
        <v>67461.251680136746</v>
      </c>
      <c r="K7" s="5">
        <v>211127.55831398885</v>
      </c>
      <c r="L7" s="5">
        <v>211127.55831398885</v>
      </c>
      <c r="M7" s="5">
        <v>211127.55831398975</v>
      </c>
      <c r="N7" s="5">
        <v>476485.77369857824</v>
      </c>
      <c r="O7" s="5">
        <v>476485.77369857824</v>
      </c>
      <c r="P7" s="5">
        <v>501147.81312593131</v>
      </c>
      <c r="Q7" s="5">
        <v>611773.16719476425</v>
      </c>
      <c r="R7" s="5">
        <v>737868.0419097041</v>
      </c>
      <c r="S7" s="5">
        <v>842521.50441250089</v>
      </c>
      <c r="T7" s="5">
        <v>903277.96492226189</v>
      </c>
      <c r="U7" s="5">
        <v>920752.68229297537</v>
      </c>
      <c r="V7" s="5">
        <v>920752.68229313847</v>
      </c>
      <c r="W7" s="5">
        <v>1001447.5072576007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78886.430753739434</v>
      </c>
      <c r="N9" s="5">
        <v>157858.9400686461</v>
      </c>
      <c r="O9" s="5">
        <v>196683.70688971088</v>
      </c>
      <c r="P9" s="5">
        <v>295797.80338721315</v>
      </c>
      <c r="Q9" s="5">
        <v>550495.65531406191</v>
      </c>
      <c r="R9" s="5">
        <v>613439.46879662084</v>
      </c>
      <c r="S9" s="5">
        <v>769405.35008112015</v>
      </c>
      <c r="T9" s="5">
        <v>802197.20974601782</v>
      </c>
      <c r="U9" s="5">
        <v>905767.58713520574</v>
      </c>
      <c r="V9" s="5">
        <v>889984.57260193489</v>
      </c>
      <c r="W9" s="5">
        <v>873640.57386358641</v>
      </c>
      <c r="X9" s="19"/>
    </row>
    <row r="10" spans="1:24">
      <c r="A10" s="6" t="s">
        <v>77</v>
      </c>
      <c r="B10" s="6" t="s">
        <v>120</v>
      </c>
      <c r="C10" s="5">
        <v>0</v>
      </c>
      <c r="D10" s="5">
        <v>156032.43544170287</v>
      </c>
      <c r="E10" s="5">
        <v>172177.60191655264</v>
      </c>
      <c r="F10" s="5">
        <v>189439.57245325737</v>
      </c>
      <c r="G10" s="5">
        <v>287783.95437410218</v>
      </c>
      <c r="H10" s="5">
        <v>409755.9123120383</v>
      </c>
      <c r="I10" s="5">
        <v>496452.80225030513</v>
      </c>
      <c r="J10" s="5">
        <v>769071.74231748073</v>
      </c>
      <c r="K10" s="5">
        <v>885912.14504059975</v>
      </c>
      <c r="L10" s="5">
        <v>886329.65216559428</v>
      </c>
      <c r="M10" s="5">
        <v>886329.65216562408</v>
      </c>
      <c r="N10" s="5">
        <v>985420.03810349363</v>
      </c>
      <c r="O10" s="5">
        <v>985420.03810349363</v>
      </c>
      <c r="P10" s="5">
        <v>985420.03810349363</v>
      </c>
      <c r="Q10" s="5">
        <v>1717287.2244595359</v>
      </c>
      <c r="R10" s="5">
        <v>1742441.1414658625</v>
      </c>
      <c r="S10" s="5">
        <v>1845120.9539344574</v>
      </c>
      <c r="T10" s="5">
        <v>1845120.9539344574</v>
      </c>
      <c r="U10" s="5">
        <v>1856545.083528351</v>
      </c>
      <c r="V10" s="5">
        <v>1856545.0835282723</v>
      </c>
      <c r="W10" s="5">
        <v>1856545.0835294793</v>
      </c>
      <c r="X10" s="19"/>
    </row>
    <row r="11" spans="1:24">
      <c r="A11" s="6" t="s">
        <v>77</v>
      </c>
      <c r="B11" s="6" t="s">
        <v>121</v>
      </c>
      <c r="C11" s="5">
        <v>0</v>
      </c>
      <c r="D11" s="5">
        <v>72661.457934330407</v>
      </c>
      <c r="E11" s="5">
        <v>72661.457934338512</v>
      </c>
      <c r="F11" s="5">
        <v>81406.019773521926</v>
      </c>
      <c r="G11" s="5">
        <v>94351.600304871507</v>
      </c>
      <c r="H11" s="5">
        <v>146218.60173882454</v>
      </c>
      <c r="I11" s="5">
        <v>278009.40295277152</v>
      </c>
      <c r="J11" s="5">
        <v>283390.73956623778</v>
      </c>
      <c r="K11" s="5">
        <v>331802.57697779464</v>
      </c>
      <c r="L11" s="5">
        <v>334967.06402817118</v>
      </c>
      <c r="M11" s="5">
        <v>366089.08499149786</v>
      </c>
      <c r="N11" s="5">
        <v>418159.15424493788</v>
      </c>
      <c r="O11" s="5">
        <v>528917.76169161126</v>
      </c>
      <c r="P11" s="5">
        <v>528917.76169161126</v>
      </c>
      <c r="Q11" s="5">
        <v>528917.7616915697</v>
      </c>
      <c r="R11" s="5">
        <v>528917.76169161126</v>
      </c>
      <c r="S11" s="5">
        <v>528917.76169161126</v>
      </c>
      <c r="T11" s="5">
        <v>528917.76169161126</v>
      </c>
      <c r="U11" s="5">
        <v>528917.7616915697</v>
      </c>
      <c r="V11" s="5">
        <v>528917.76169161126</v>
      </c>
      <c r="W11" s="5">
        <v>528917.76169161126</v>
      </c>
      <c r="X11" s="19"/>
    </row>
    <row r="12" spans="1:24">
      <c r="A12" s="100" t="s">
        <v>138</v>
      </c>
      <c r="B12" s="100"/>
      <c r="C12" s="17">
        <v>0</v>
      </c>
      <c r="D12" s="17">
        <v>233471.19700252498</v>
      </c>
      <c r="E12" s="17">
        <v>249616.36347738325</v>
      </c>
      <c r="F12" s="17">
        <v>311654.73906784027</v>
      </c>
      <c r="G12" s="17">
        <v>428306.15157008113</v>
      </c>
      <c r="H12" s="17">
        <v>602145.11094197026</v>
      </c>
      <c r="I12" s="17">
        <v>820632.80209418514</v>
      </c>
      <c r="J12" s="17">
        <v>1130062.4872403934</v>
      </c>
      <c r="K12" s="17">
        <v>1438981.0340089216</v>
      </c>
      <c r="L12" s="17">
        <v>1458346.0427176794</v>
      </c>
      <c r="M12" s="17">
        <v>1542432.7262248513</v>
      </c>
      <c r="N12" s="17">
        <v>2037923.9061156558</v>
      </c>
      <c r="O12" s="17">
        <v>2187507.2803833941</v>
      </c>
      <c r="P12" s="17">
        <v>2311283.4163082493</v>
      </c>
      <c r="Q12" s="17">
        <v>3408473.8086599321</v>
      </c>
      <c r="R12" s="17">
        <v>3622666.4138637986</v>
      </c>
      <c r="S12" s="17">
        <v>3985965.5701196897</v>
      </c>
      <c r="T12" s="17">
        <v>4079513.8902943484</v>
      </c>
      <c r="U12" s="17">
        <v>4211983.1146481019</v>
      </c>
      <c r="V12" s="17">
        <v>4196200.1001149565</v>
      </c>
      <c r="W12" s="17">
        <v>4260550.9263422778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31429.408465567492</v>
      </c>
      <c r="K18" s="5">
        <v>175095.71509941958</v>
      </c>
      <c r="L18" s="5">
        <v>175095.71509941958</v>
      </c>
      <c r="M18" s="5">
        <v>175095.71509941967</v>
      </c>
      <c r="N18" s="5">
        <v>440453.93048400898</v>
      </c>
      <c r="O18" s="5">
        <v>440453.93048400898</v>
      </c>
      <c r="P18" s="5">
        <v>465115.96991136204</v>
      </c>
      <c r="Q18" s="5">
        <v>575741.32398019417</v>
      </c>
      <c r="R18" s="5">
        <v>700629.96611266606</v>
      </c>
      <c r="S18" s="5">
        <v>700629.96611266606</v>
      </c>
      <c r="T18" s="5">
        <v>733853.40003102703</v>
      </c>
      <c r="U18" s="5">
        <v>751328.11740173178</v>
      </c>
      <c r="V18" s="5">
        <v>751328.11740190373</v>
      </c>
      <c r="W18" s="5">
        <v>832022.94236636593</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1246.3181227795039</v>
      </c>
      <c r="N20" s="5">
        <v>4018.9027077446299</v>
      </c>
      <c r="O20" s="5">
        <v>22445.537833505201</v>
      </c>
      <c r="P20" s="5">
        <v>41514.086748707305</v>
      </c>
      <c r="Q20" s="5">
        <v>41514.086748702583</v>
      </c>
      <c r="R20" s="5">
        <v>41514.086748707305</v>
      </c>
      <c r="S20" s="5">
        <v>41514.086748707305</v>
      </c>
      <c r="T20" s="5">
        <v>41514.086748707305</v>
      </c>
      <c r="U20" s="5">
        <v>41514.086748702583</v>
      </c>
      <c r="V20" s="5">
        <v>41514.086748707305</v>
      </c>
      <c r="W20" s="5">
        <v>40267.768625927551</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125093.55948960551</v>
      </c>
      <c r="O21" s="5">
        <v>125093.55948960551</v>
      </c>
      <c r="P21" s="5">
        <v>125093.55948960551</v>
      </c>
      <c r="Q21" s="5">
        <v>818623.25018671807</v>
      </c>
      <c r="R21" s="5">
        <v>818623.25018668326</v>
      </c>
      <c r="S21" s="5">
        <v>818623.25018668326</v>
      </c>
      <c r="T21" s="5">
        <v>818623.25018668326</v>
      </c>
      <c r="U21" s="5">
        <v>818623.25018671807</v>
      </c>
      <c r="V21" s="5">
        <v>818623.25018668326</v>
      </c>
      <c r="W21" s="5">
        <v>818623.25018668326</v>
      </c>
    </row>
    <row r="22" spans="1:23">
      <c r="A22" s="6" t="s">
        <v>128</v>
      </c>
      <c r="B22" s="6" t="s">
        <v>121</v>
      </c>
      <c r="C22" s="5">
        <v>0</v>
      </c>
      <c r="D22" s="5">
        <v>35435.799368067892</v>
      </c>
      <c r="E22" s="5">
        <v>35435.799368069027</v>
      </c>
      <c r="F22" s="5">
        <v>35435.799368067892</v>
      </c>
      <c r="G22" s="5">
        <v>35435.799368067892</v>
      </c>
      <c r="H22" s="5">
        <v>42264.371758776288</v>
      </c>
      <c r="I22" s="5">
        <v>55541.080883742921</v>
      </c>
      <c r="J22" s="5">
        <v>56388.431486511719</v>
      </c>
      <c r="K22" s="5">
        <v>56388.431486511719</v>
      </c>
      <c r="L22" s="5">
        <v>56388.431486511719</v>
      </c>
      <c r="M22" s="5">
        <v>56388.431486503767</v>
      </c>
      <c r="N22" s="5">
        <v>56388.431486511719</v>
      </c>
      <c r="O22" s="5">
        <v>56388.431486511719</v>
      </c>
      <c r="P22" s="5">
        <v>56388.431486511719</v>
      </c>
      <c r="Q22" s="5">
        <v>56388.431486503767</v>
      </c>
      <c r="R22" s="5">
        <v>56388.431486511719</v>
      </c>
      <c r="S22" s="5">
        <v>56388.431486511719</v>
      </c>
      <c r="T22" s="5">
        <v>56388.431486511719</v>
      </c>
      <c r="U22" s="5">
        <v>56388.431486503767</v>
      </c>
      <c r="V22" s="5">
        <v>56388.431486511719</v>
      </c>
      <c r="W22" s="5">
        <v>56388.431486511719</v>
      </c>
    </row>
    <row r="23" spans="1:23">
      <c r="A23" s="100" t="s">
        <v>138</v>
      </c>
      <c r="B23" s="100"/>
      <c r="C23" s="17">
        <v>0</v>
      </c>
      <c r="D23" s="17">
        <v>67895.380417667111</v>
      </c>
      <c r="E23" s="17">
        <v>67895.380417676977</v>
      </c>
      <c r="F23" s="17">
        <v>67895.380417667111</v>
      </c>
      <c r="G23" s="17">
        <v>67895.380417667111</v>
      </c>
      <c r="H23" s="17">
        <v>74723.952808375514</v>
      </c>
      <c r="I23" s="17">
        <v>88000.661933350872</v>
      </c>
      <c r="J23" s="17">
        <v>120277.42100167843</v>
      </c>
      <c r="K23" s="17">
        <v>264078.82479403715</v>
      </c>
      <c r="L23" s="17">
        <v>264078.82479403715</v>
      </c>
      <c r="M23" s="17">
        <v>265325.14291680715</v>
      </c>
      <c r="N23" s="17">
        <v>625954.8241678708</v>
      </c>
      <c r="O23" s="17">
        <v>644381.45929363137</v>
      </c>
      <c r="P23" s="17">
        <v>688112.04763618659</v>
      </c>
      <c r="Q23" s="17">
        <v>1492267.0924021185</v>
      </c>
      <c r="R23" s="17">
        <v>1617155.7345345682</v>
      </c>
      <c r="S23" s="17">
        <v>1617155.7345345682</v>
      </c>
      <c r="T23" s="17">
        <v>1650379.1684529292</v>
      </c>
      <c r="U23" s="17">
        <v>1667853.8858236561</v>
      </c>
      <c r="V23" s="17">
        <v>1667853.8858238058</v>
      </c>
      <c r="W23" s="17">
        <v>1747302.3926654882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47833.972750019071</v>
      </c>
      <c r="T29" s="5">
        <v>75366.999341418996</v>
      </c>
      <c r="U29" s="5">
        <v>75366.999341425835</v>
      </c>
      <c r="V29" s="5">
        <v>75366.999341418996</v>
      </c>
      <c r="W29" s="5">
        <v>75366.999341418996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221900.31091050996</v>
      </c>
      <c r="R31" s="5">
        <v>284844.12439307594</v>
      </c>
      <c r="S31" s="5">
        <v>398178.13327199384</v>
      </c>
      <c r="T31" s="5">
        <v>398178.13327199384</v>
      </c>
      <c r="U31" s="5">
        <v>398178.13327196863</v>
      </c>
      <c r="V31" s="5">
        <v>398178.13327199384</v>
      </c>
      <c r="W31" s="5">
        <v>400645.48412182875</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145</v>
      </c>
      <c r="B33" s="6" t="s">
        <v>121</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100" t="s">
        <v>138</v>
      </c>
      <c r="B34" s="100"/>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854629.92294245376</v>
      </c>
      <c r="R34" s="17">
        <v>942727.65343140648</v>
      </c>
      <c r="S34" s="17">
        <v>1103895.6350603434</v>
      </c>
      <c r="T34" s="17">
        <v>1131428.6616517433</v>
      </c>
      <c r="U34" s="17">
        <v>1131428.6616517412</v>
      </c>
      <c r="V34" s="17">
        <v>1131428.6616517433</v>
      </c>
      <c r="W34" s="17">
        <v>1133896.0125015783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5278.2529870130593</v>
      </c>
      <c r="H42" s="5">
        <v>5278.2529870130593</v>
      </c>
      <c r="I42" s="5">
        <v>5278.2529870129056</v>
      </c>
      <c r="J42" s="5">
        <v>5278.2529870130593</v>
      </c>
      <c r="K42" s="5">
        <v>5278.2529870130593</v>
      </c>
      <c r="L42" s="5">
        <v>5278.2529870130593</v>
      </c>
      <c r="M42" s="5">
        <v>39431.56594264468</v>
      </c>
      <c r="N42" s="5">
        <v>120408.79429908541</v>
      </c>
      <c r="O42" s="5">
        <v>120408.79429908541</v>
      </c>
      <c r="P42" s="5">
        <v>142200.84487980642</v>
      </c>
      <c r="Q42" s="5">
        <v>143089.94259907203</v>
      </c>
      <c r="R42" s="5">
        <v>143089.94259908216</v>
      </c>
      <c r="S42" s="5">
        <v>167932.19863622769</v>
      </c>
      <c r="T42" s="5">
        <v>200724.05830112545</v>
      </c>
      <c r="U42" s="5">
        <v>304294.43569034321</v>
      </c>
      <c r="V42" s="5">
        <v>304294.43569042382</v>
      </c>
      <c r="W42" s="5">
        <v>304294.43569042382</v>
      </c>
    </row>
    <row r="43" spans="1:23">
      <c r="A43" s="6" t="s">
        <v>146</v>
      </c>
      <c r="B43" s="6" t="s">
        <v>120</v>
      </c>
      <c r="C43" s="5">
        <v>0</v>
      </c>
      <c r="D43" s="5">
        <v>51991.338374906838</v>
      </c>
      <c r="E43" s="5">
        <v>51991.338374907667</v>
      </c>
      <c r="F43" s="5">
        <v>51991.338374906838</v>
      </c>
      <c r="G43" s="5">
        <v>82701.001007185172</v>
      </c>
      <c r="H43" s="5">
        <v>149981.7831714302</v>
      </c>
      <c r="I43" s="5">
        <v>217436.86994384526</v>
      </c>
      <c r="J43" s="5">
        <v>282326.13659342745</v>
      </c>
      <c r="K43" s="5">
        <v>347199.58492358349</v>
      </c>
      <c r="L43" s="5">
        <v>347199.58492358349</v>
      </c>
      <c r="M43" s="5">
        <v>347199.58492357796</v>
      </c>
      <c r="N43" s="5">
        <v>347199.58492358349</v>
      </c>
      <c r="O43" s="5">
        <v>347199.58492358349</v>
      </c>
      <c r="P43" s="5">
        <v>347199.58492358349</v>
      </c>
      <c r="Q43" s="5">
        <v>347199.58492357796</v>
      </c>
      <c r="R43" s="5">
        <v>347199.58492358349</v>
      </c>
      <c r="S43" s="5">
        <v>449879.39739217825</v>
      </c>
      <c r="T43" s="5">
        <v>449879.39739217825</v>
      </c>
      <c r="U43" s="5">
        <v>461303.52698599035</v>
      </c>
      <c r="V43" s="5">
        <v>461303.52698599343</v>
      </c>
      <c r="W43" s="5">
        <v>461303.52698599343</v>
      </c>
    </row>
    <row r="44" spans="1:23">
      <c r="A44" s="6" t="s">
        <v>146</v>
      </c>
      <c r="B44" s="6" t="s">
        <v>121</v>
      </c>
      <c r="C44" s="5">
        <v>0</v>
      </c>
      <c r="D44" s="5">
        <v>0</v>
      </c>
      <c r="E44" s="5">
        <v>0</v>
      </c>
      <c r="F44" s="5">
        <v>8744.561839191525</v>
      </c>
      <c r="G44" s="5">
        <v>21690.1423705411</v>
      </c>
      <c r="H44" s="5">
        <v>34298.235652814634</v>
      </c>
      <c r="I44" s="5">
        <v>46594.8022436213</v>
      </c>
      <c r="J44" s="5">
        <v>46594.802243628401</v>
      </c>
      <c r="K44" s="5">
        <v>46594.802243628401</v>
      </c>
      <c r="L44" s="5">
        <v>46594.802243628401</v>
      </c>
      <c r="M44" s="5">
        <v>46594.8022436213</v>
      </c>
      <c r="N44" s="5">
        <v>46594.802243628401</v>
      </c>
      <c r="O44" s="5">
        <v>157353.40969030184</v>
      </c>
      <c r="P44" s="5">
        <v>157353.40969030184</v>
      </c>
      <c r="Q44" s="5">
        <v>157353.40969027681</v>
      </c>
      <c r="R44" s="5">
        <v>157353.40969030184</v>
      </c>
      <c r="S44" s="5">
        <v>157353.40969030184</v>
      </c>
      <c r="T44" s="5">
        <v>157353.40969030184</v>
      </c>
      <c r="U44" s="5">
        <v>157353.40969027681</v>
      </c>
      <c r="V44" s="5">
        <v>157353.40969030184</v>
      </c>
      <c r="W44" s="5">
        <v>157353.40969030184</v>
      </c>
    </row>
    <row r="45" spans="1:23">
      <c r="A45" s="100" t="s">
        <v>138</v>
      </c>
      <c r="B45" s="100"/>
      <c r="C45" s="17">
        <v>0</v>
      </c>
      <c r="D45" s="17">
        <v>51991.338374906838</v>
      </c>
      <c r="E45" s="17">
        <v>51991.338374907667</v>
      </c>
      <c r="F45" s="17">
        <v>60735.900214098365</v>
      </c>
      <c r="G45" s="17">
        <v>109669.39636473932</v>
      </c>
      <c r="H45" s="17">
        <v>189558.27181125787</v>
      </c>
      <c r="I45" s="17">
        <v>269309.92517447949</v>
      </c>
      <c r="J45" s="17">
        <v>334199.19182406896</v>
      </c>
      <c r="K45" s="17">
        <v>399072.640154225</v>
      </c>
      <c r="L45" s="17">
        <v>399072.640154225</v>
      </c>
      <c r="M45" s="17">
        <v>433225.95310984395</v>
      </c>
      <c r="N45" s="17">
        <v>514203.1814662973</v>
      </c>
      <c r="O45" s="17">
        <v>624961.78891297069</v>
      </c>
      <c r="P45" s="17">
        <v>646753.8394936918</v>
      </c>
      <c r="Q45" s="17">
        <v>647642.9372129268</v>
      </c>
      <c r="R45" s="17">
        <v>647642.93721296755</v>
      </c>
      <c r="S45" s="17">
        <v>775165.00571870781</v>
      </c>
      <c r="T45" s="17">
        <v>807956.86538360559</v>
      </c>
      <c r="U45" s="17">
        <v>922951.37236661033</v>
      </c>
      <c r="V45" s="17">
        <v>922951.37236671918</v>
      </c>
      <c r="W45" s="17">
        <v>922951.37236671918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37238.075797038073</v>
      </c>
      <c r="S51" s="5">
        <v>94057.565549815743</v>
      </c>
      <c r="T51" s="5">
        <v>94057.565549815743</v>
      </c>
      <c r="U51" s="5">
        <v>94057.565549817897</v>
      </c>
      <c r="V51" s="5">
        <v>94057.565549815743</v>
      </c>
      <c r="W51" s="5">
        <v>94057.565549815743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83.197063033417336</v>
      </c>
      <c r="H53" s="5">
        <v>83.197063033417336</v>
      </c>
      <c r="I53" s="5">
        <v>83.197063033425479</v>
      </c>
      <c r="J53" s="5">
        <v>83.197063033417336</v>
      </c>
      <c r="K53" s="5">
        <v>83.197063033417336</v>
      </c>
      <c r="L53" s="5">
        <v>15866.211596420329</v>
      </c>
      <c r="M53" s="5">
        <v>33431.243061823159</v>
      </c>
      <c r="N53" s="5">
        <v>33431.243061816058</v>
      </c>
      <c r="O53" s="5">
        <v>33431.243061816058</v>
      </c>
      <c r="P53" s="5">
        <v>33431.243061816058</v>
      </c>
      <c r="Q53" s="5">
        <v>143991.31505577732</v>
      </c>
      <c r="R53" s="5">
        <v>143991.31505575555</v>
      </c>
      <c r="S53" s="5">
        <v>161780.93142419134</v>
      </c>
      <c r="T53" s="5">
        <v>161780.93142419134</v>
      </c>
      <c r="U53" s="5">
        <v>161780.93142419143</v>
      </c>
      <c r="V53" s="5">
        <v>145997.91689080995</v>
      </c>
      <c r="W53" s="5">
        <v>128432.88542540622</v>
      </c>
    </row>
    <row r="54" spans="1:23">
      <c r="A54" s="6" t="s">
        <v>147</v>
      </c>
      <c r="B54" s="6" t="s">
        <v>120</v>
      </c>
      <c r="C54" s="5">
        <v>0</v>
      </c>
      <c r="D54" s="5">
        <v>0</v>
      </c>
      <c r="E54" s="5">
        <v>0</v>
      </c>
      <c r="F54" s="5">
        <v>0</v>
      </c>
      <c r="G54" s="5">
        <v>0</v>
      </c>
      <c r="H54" s="5">
        <v>0</v>
      </c>
      <c r="I54" s="5">
        <v>0</v>
      </c>
      <c r="J54" s="5">
        <v>0</v>
      </c>
      <c r="K54" s="5">
        <v>0</v>
      </c>
      <c r="L54" s="5">
        <v>0</v>
      </c>
      <c r="M54" s="5">
        <v>0</v>
      </c>
      <c r="N54" s="5">
        <v>6591.5046563995702</v>
      </c>
      <c r="O54" s="5">
        <v>6591.5046563995702</v>
      </c>
      <c r="P54" s="5">
        <v>6591.5046563995702</v>
      </c>
      <c r="Q54" s="5">
        <v>6591.5046564017102</v>
      </c>
      <c r="R54" s="5">
        <v>6591.5046563995702</v>
      </c>
      <c r="S54" s="5">
        <v>6591.5046563995702</v>
      </c>
      <c r="T54" s="5">
        <v>6591.5046563995702</v>
      </c>
      <c r="U54" s="5">
        <v>6591.5046564017102</v>
      </c>
      <c r="V54" s="5">
        <v>6591.5046563995702</v>
      </c>
      <c r="W54" s="5">
        <v>6591.5046563995702</v>
      </c>
    </row>
    <row r="55" spans="1:23">
      <c r="A55" s="6" t="s">
        <v>147</v>
      </c>
      <c r="B55" s="6" t="s">
        <v>121</v>
      </c>
      <c r="C55" s="5">
        <v>0</v>
      </c>
      <c r="D55" s="5">
        <v>0</v>
      </c>
      <c r="E55" s="5">
        <v>0</v>
      </c>
      <c r="F55" s="5">
        <v>0</v>
      </c>
      <c r="G55" s="5">
        <v>0</v>
      </c>
      <c r="H55" s="5">
        <v>0</v>
      </c>
      <c r="I55" s="5">
        <v>0</v>
      </c>
      <c r="J55" s="5">
        <v>0</v>
      </c>
      <c r="K55" s="5">
        <v>0</v>
      </c>
      <c r="L55" s="5">
        <v>3164.4870503765333</v>
      </c>
      <c r="M55" s="5">
        <v>34286.508013733088</v>
      </c>
      <c r="N55" s="5">
        <v>86356.577267143191</v>
      </c>
      <c r="O55" s="5">
        <v>86356.577267143191</v>
      </c>
      <c r="P55" s="5">
        <v>86356.577267143191</v>
      </c>
      <c r="Q55" s="5">
        <v>86356.57726714942</v>
      </c>
      <c r="R55" s="5">
        <v>86356.577267143191</v>
      </c>
      <c r="S55" s="5">
        <v>86356.577267143191</v>
      </c>
      <c r="T55" s="5">
        <v>86356.577267143191</v>
      </c>
      <c r="U55" s="5">
        <v>86356.57726714942</v>
      </c>
      <c r="V55" s="5">
        <v>86356.577267143191</v>
      </c>
      <c r="W55" s="5">
        <v>86356.577267143191</v>
      </c>
    </row>
    <row r="56" spans="1:23">
      <c r="A56" s="100" t="s">
        <v>138</v>
      </c>
      <c r="B56" s="100"/>
      <c r="C56" s="17">
        <v>0</v>
      </c>
      <c r="D56" s="17">
        <v>0</v>
      </c>
      <c r="E56" s="17">
        <v>0</v>
      </c>
      <c r="F56" s="17">
        <v>36031.84321456925</v>
      </c>
      <c r="G56" s="17">
        <v>36115.040277602668</v>
      </c>
      <c r="H56" s="17">
        <v>36115.040277602668</v>
      </c>
      <c r="I56" s="17">
        <v>36115.04027760349</v>
      </c>
      <c r="J56" s="17">
        <v>36115.040277602668</v>
      </c>
      <c r="K56" s="17">
        <v>36115.040277602668</v>
      </c>
      <c r="L56" s="17">
        <v>55062.54186136611</v>
      </c>
      <c r="M56" s="17">
        <v>103749.59429012632</v>
      </c>
      <c r="N56" s="17">
        <v>162411.16819992807</v>
      </c>
      <c r="O56" s="17">
        <v>162411.16819992807</v>
      </c>
      <c r="P56" s="17">
        <v>162411.16819992807</v>
      </c>
      <c r="Q56" s="17">
        <v>272971.2401938985</v>
      </c>
      <c r="R56" s="17">
        <v>274177.47277633636</v>
      </c>
      <c r="S56" s="17">
        <v>348786.57889754983</v>
      </c>
      <c r="T56" s="17">
        <v>348786.57889754983</v>
      </c>
      <c r="U56" s="17">
        <v>348786.57889756042</v>
      </c>
      <c r="V56" s="17">
        <v>333003.56436416844</v>
      </c>
      <c r="W56" s="17">
        <v>315438.53289876471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16145.166474838303</v>
      </c>
      <c r="F65" s="5">
        <v>33407.137011554478</v>
      </c>
      <c r="G65" s="5">
        <v>51748.540924233821</v>
      </c>
      <c r="H65" s="5">
        <v>71480.103462095896</v>
      </c>
      <c r="I65" s="5">
        <v>84473.860759192801</v>
      </c>
      <c r="J65" s="5">
        <v>109786.54134752866</v>
      </c>
      <c r="K65" s="5">
        <v>128466.07121931373</v>
      </c>
      <c r="L65" s="5">
        <v>128883.57834430838</v>
      </c>
      <c r="M65" s="5">
        <v>128883.57834432596</v>
      </c>
      <c r="N65" s="5">
        <v>128883.57834430838</v>
      </c>
      <c r="O65" s="5">
        <v>128883.57834430838</v>
      </c>
      <c r="P65" s="5">
        <v>128883.57834430838</v>
      </c>
      <c r="Q65" s="5">
        <v>128883.57834304952</v>
      </c>
      <c r="R65" s="5">
        <v>128883.5783430359</v>
      </c>
      <c r="S65" s="5">
        <v>128883.5783430359</v>
      </c>
      <c r="T65" s="5">
        <v>128883.5783430359</v>
      </c>
      <c r="U65" s="5">
        <v>128883.57834304952</v>
      </c>
      <c r="V65" s="5">
        <v>128883.5783430359</v>
      </c>
      <c r="W65" s="5">
        <v>128883.578344243</v>
      </c>
    </row>
    <row r="66" spans="1:23">
      <c r="A66" s="6" t="s">
        <v>148</v>
      </c>
      <c r="B66" s="6" t="s">
        <v>121</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0" t="s">
        <v>138</v>
      </c>
      <c r="B67" s="100"/>
      <c r="C67" s="17">
        <v>0</v>
      </c>
      <c r="D67" s="17">
        <v>0</v>
      </c>
      <c r="E67" s="17">
        <v>16145.166474838303</v>
      </c>
      <c r="F67" s="17">
        <v>33407.137011554478</v>
      </c>
      <c r="G67" s="17">
        <v>51748.540924233821</v>
      </c>
      <c r="H67" s="17">
        <v>71480.103462095896</v>
      </c>
      <c r="I67" s="17">
        <v>96552.898324677124</v>
      </c>
      <c r="J67" s="17">
        <v>121865.5789130129</v>
      </c>
      <c r="K67" s="17">
        <v>140545.10878479795</v>
      </c>
      <c r="L67" s="17">
        <v>140962.6159097926</v>
      </c>
      <c r="M67" s="17">
        <v>140962.61590981029</v>
      </c>
      <c r="N67" s="17">
        <v>140962.6159097926</v>
      </c>
      <c r="O67" s="17">
        <v>140962.6159097926</v>
      </c>
      <c r="P67" s="17">
        <v>140962.6159097926</v>
      </c>
      <c r="Q67" s="17">
        <v>140962.61590853386</v>
      </c>
      <c r="R67" s="17">
        <v>140962.61590852012</v>
      </c>
      <c r="S67" s="17">
        <v>140962.61590852012</v>
      </c>
      <c r="T67" s="17">
        <v>140962.61590852012</v>
      </c>
      <c r="U67" s="17">
        <v>140962.61590853386</v>
      </c>
      <c r="V67" s="17">
        <v>140962.61590852012</v>
      </c>
      <c r="W67" s="17">
        <v>140962.61590972723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137798.30126299345</v>
      </c>
      <c r="P9" s="5">
        <v>189723.95218653698</v>
      </c>
      <c r="Q9" s="5">
        <v>583102.57296747481</v>
      </c>
      <c r="R9" s="5">
        <v>600822.43961689435</v>
      </c>
      <c r="S9" s="5">
        <v>714216.87712540303</v>
      </c>
      <c r="T9" s="5">
        <v>781080.38281198964</v>
      </c>
      <c r="U9" s="5">
        <v>802525.74368448253</v>
      </c>
      <c r="V9" s="5">
        <v>958934.16049224709</v>
      </c>
      <c r="W9" s="5">
        <v>1049042.0437176102</v>
      </c>
      <c r="X9" s="19"/>
    </row>
    <row r="10" spans="1:24">
      <c r="A10" s="6" t="s">
        <v>77</v>
      </c>
      <c r="B10" s="6" t="s">
        <v>120</v>
      </c>
      <c r="C10" s="5">
        <v>0</v>
      </c>
      <c r="D10" s="5">
        <v>156032.43544170287</v>
      </c>
      <c r="E10" s="5">
        <v>172177.60191655264</v>
      </c>
      <c r="F10" s="5">
        <v>189439.57245325737</v>
      </c>
      <c r="G10" s="5">
        <v>288487.13880132453</v>
      </c>
      <c r="H10" s="5">
        <v>410019.22130516736</v>
      </c>
      <c r="I10" s="5">
        <v>494836.72329645959</v>
      </c>
      <c r="J10" s="5">
        <v>751166.36985536769</v>
      </c>
      <c r="K10" s="5">
        <v>889726.59271434986</v>
      </c>
      <c r="L10" s="5">
        <v>900496.35768120305</v>
      </c>
      <c r="M10" s="5">
        <v>927051.83919264947</v>
      </c>
      <c r="N10" s="5">
        <v>1051860.0852702719</v>
      </c>
      <c r="O10" s="5">
        <v>1103207.0834473076</v>
      </c>
      <c r="P10" s="5">
        <v>1114845.349062955</v>
      </c>
      <c r="Q10" s="5">
        <v>1735497.6005448936</v>
      </c>
      <c r="R10" s="5">
        <v>1876961.8207102558</v>
      </c>
      <c r="S10" s="5">
        <v>2441410.4014568203</v>
      </c>
      <c r="T10" s="5">
        <v>2441410.4014568203</v>
      </c>
      <c r="U10" s="5">
        <v>2536908.2926487587</v>
      </c>
      <c r="V10" s="5">
        <v>2575946.2563462532</v>
      </c>
      <c r="W10" s="5">
        <v>2575946.2563462532</v>
      </c>
      <c r="X10" s="19"/>
    </row>
    <row r="11" spans="1:24">
      <c r="A11" s="6" t="s">
        <v>77</v>
      </c>
      <c r="B11" s="6" t="s">
        <v>121</v>
      </c>
      <c r="C11" s="5">
        <v>0</v>
      </c>
      <c r="D11" s="5">
        <v>72661.457934330407</v>
      </c>
      <c r="E11" s="5">
        <v>72661.457934338512</v>
      </c>
      <c r="F11" s="5">
        <v>81314.033605485805</v>
      </c>
      <c r="G11" s="5">
        <v>94259.61413683265</v>
      </c>
      <c r="H11" s="5">
        <v>139613.19821564632</v>
      </c>
      <c r="I11" s="5">
        <v>258863.84632240667</v>
      </c>
      <c r="J11" s="5">
        <v>277466.11582576</v>
      </c>
      <c r="K11" s="5">
        <v>299930.9526269635</v>
      </c>
      <c r="L11" s="5">
        <v>323852.11415847135</v>
      </c>
      <c r="M11" s="5">
        <v>323852.11415842734</v>
      </c>
      <c r="N11" s="5">
        <v>644480.26595090167</v>
      </c>
      <c r="O11" s="5">
        <v>673833.61555186589</v>
      </c>
      <c r="P11" s="5">
        <v>673833.61555186589</v>
      </c>
      <c r="Q11" s="5">
        <v>885401.62871344865</v>
      </c>
      <c r="R11" s="5">
        <v>893497.50840179808</v>
      </c>
      <c r="S11" s="5">
        <v>993454.26534555422</v>
      </c>
      <c r="T11" s="5">
        <v>993454.26534555422</v>
      </c>
      <c r="U11" s="5">
        <v>999136.24852826924</v>
      </c>
      <c r="V11" s="5">
        <v>1089463.6244973645</v>
      </c>
      <c r="W11" s="5">
        <v>1089463.6244973645</v>
      </c>
      <c r="X11" s="19"/>
    </row>
    <row r="12" spans="1:24">
      <c r="A12" s="100" t="s">
        <v>138</v>
      </c>
      <c r="B12" s="100"/>
      <c r="C12" s="17">
        <v>0</v>
      </c>
      <c r="D12" s="17">
        <v>233471.19700252498</v>
      </c>
      <c r="E12" s="17">
        <v>249616.36347738325</v>
      </c>
      <c r="F12" s="17">
        <v>275530.90968523489</v>
      </c>
      <c r="G12" s="17">
        <v>387524.05656464893</v>
      </c>
      <c r="H12" s="17">
        <v>554409.72314730543</v>
      </c>
      <c r="I12" s="17">
        <v>758477.87324535835</v>
      </c>
      <c r="J12" s="17">
        <v>1033409.7893076194</v>
      </c>
      <c r="K12" s="17">
        <v>1194434.848967805</v>
      </c>
      <c r="L12" s="17">
        <v>1229125.775466166</v>
      </c>
      <c r="M12" s="17">
        <v>1255681.2569775688</v>
      </c>
      <c r="N12" s="17">
        <v>1696340.3512211735</v>
      </c>
      <c r="O12" s="17">
        <v>1914839.0002621668</v>
      </c>
      <c r="P12" s="17">
        <v>1978402.9168013579</v>
      </c>
      <c r="Q12" s="17">
        <v>3204001.802225817</v>
      </c>
      <c r="R12" s="17">
        <v>3371281.7687289482</v>
      </c>
      <c r="S12" s="17">
        <v>4149081.5439277776</v>
      </c>
      <c r="T12" s="17">
        <v>4215945.0496143643</v>
      </c>
      <c r="U12" s="17">
        <v>4338570.2848615106</v>
      </c>
      <c r="V12" s="17">
        <v>4624344.0413358649</v>
      </c>
      <c r="W12" s="17">
        <v>4714451.9245612277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84095.859714053717</v>
      </c>
      <c r="P20" s="5">
        <v>117861.862975151</v>
      </c>
      <c r="Q20" s="5">
        <v>277255.5363340319</v>
      </c>
      <c r="R20" s="5">
        <v>277255.53633403976</v>
      </c>
      <c r="S20" s="5">
        <v>277255.53633403976</v>
      </c>
      <c r="T20" s="5">
        <v>342285.67752798379</v>
      </c>
      <c r="U20" s="5">
        <v>342285.67752800108</v>
      </c>
      <c r="V20" s="5">
        <v>435754.00410801463</v>
      </c>
      <c r="W20" s="5">
        <v>435754.00410801463</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142895.07429013634</v>
      </c>
      <c r="O21" s="5">
        <v>170353.33693392092</v>
      </c>
      <c r="P21" s="5">
        <v>170353.33693392092</v>
      </c>
      <c r="Q21" s="5">
        <v>470589.29793745448</v>
      </c>
      <c r="R21" s="5">
        <v>470589.29793737631</v>
      </c>
      <c r="S21" s="5">
        <v>700627.79934179818</v>
      </c>
      <c r="T21" s="5">
        <v>700627.79934179818</v>
      </c>
      <c r="U21" s="5">
        <v>700627.79934175336</v>
      </c>
      <c r="V21" s="5">
        <v>700627.79934179818</v>
      </c>
      <c r="W21" s="5">
        <v>700627.79934179818</v>
      </c>
    </row>
    <row r="22" spans="1:23">
      <c r="A22" s="6" t="s">
        <v>128</v>
      </c>
      <c r="B22" s="6" t="s">
        <v>121</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57491.812853926691</v>
      </c>
      <c r="M22" s="5">
        <v>57491.812853924472</v>
      </c>
      <c r="N22" s="5">
        <v>297467.47586197959</v>
      </c>
      <c r="O22" s="5">
        <v>326820.82546294393</v>
      </c>
      <c r="P22" s="5">
        <v>326820.82546294393</v>
      </c>
      <c r="Q22" s="5">
        <v>438692.50607598753</v>
      </c>
      <c r="R22" s="5">
        <v>438692.50607600273</v>
      </c>
      <c r="S22" s="5">
        <v>524567.09453666932</v>
      </c>
      <c r="T22" s="5">
        <v>524567.09453666932</v>
      </c>
      <c r="U22" s="5">
        <v>530249.07771943731</v>
      </c>
      <c r="V22" s="5">
        <v>620576.45368847961</v>
      </c>
      <c r="W22" s="5">
        <v>620576.45368847961</v>
      </c>
    </row>
    <row r="23" spans="1:23">
      <c r="A23" s="100" t="s">
        <v>138</v>
      </c>
      <c r="B23" s="100"/>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89951.39390352591</v>
      </c>
      <c r="M23" s="17">
        <v>89951.393903532415</v>
      </c>
      <c r="N23" s="17">
        <v>440362.55015211593</v>
      </c>
      <c r="O23" s="17">
        <v>581270.02211091854</v>
      </c>
      <c r="P23" s="17">
        <v>615036.02537201578</v>
      </c>
      <c r="Q23" s="17">
        <v>1186537.340347474</v>
      </c>
      <c r="R23" s="17">
        <v>1186537.3403474188</v>
      </c>
      <c r="S23" s="17">
        <v>1502450.4302125073</v>
      </c>
      <c r="T23" s="17">
        <v>1567480.5714064513</v>
      </c>
      <c r="U23" s="17">
        <v>1573162.5545891919</v>
      </c>
      <c r="V23" s="17">
        <v>1756958.2571382923</v>
      </c>
      <c r="W23" s="17">
        <v>1756958.2571382923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53702.441548939736</v>
      </c>
      <c r="P31" s="5">
        <v>71862.089211385974</v>
      </c>
      <c r="Q31" s="5">
        <v>265939.82737150264</v>
      </c>
      <c r="R31" s="5">
        <v>265939.82737151388</v>
      </c>
      <c r="S31" s="5">
        <v>265939.82737151388</v>
      </c>
      <c r="T31" s="5">
        <v>267773.19186415634</v>
      </c>
      <c r="U31" s="5">
        <v>267773.19186415034</v>
      </c>
      <c r="V31" s="5">
        <v>310255.37845024979</v>
      </c>
      <c r="W31" s="5">
        <v>341323.26106020069</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332601.06821735547</v>
      </c>
      <c r="K32" s="5">
        <v>391665.33211350598</v>
      </c>
      <c r="L32" s="5">
        <v>391665.33211350598</v>
      </c>
      <c r="M32" s="5">
        <v>391665.3321134962</v>
      </c>
      <c r="N32" s="5">
        <v>391665.33211350598</v>
      </c>
      <c r="O32" s="5">
        <v>391665.33211350598</v>
      </c>
      <c r="P32" s="5">
        <v>391665.33211350598</v>
      </c>
      <c r="Q32" s="5">
        <v>677574.60794986994</v>
      </c>
      <c r="R32" s="5">
        <v>770671.84606409131</v>
      </c>
      <c r="S32" s="5">
        <v>1000181.898874277</v>
      </c>
      <c r="T32" s="5">
        <v>1000181.898874277</v>
      </c>
      <c r="U32" s="5">
        <v>1038024.2795588364</v>
      </c>
      <c r="V32" s="5">
        <v>1038024.2795589607</v>
      </c>
      <c r="W32" s="5">
        <v>1038024.2795589607</v>
      </c>
    </row>
    <row r="33" spans="1:23">
      <c r="A33" s="6" t="s">
        <v>145</v>
      </c>
      <c r="B33" s="6" t="s">
        <v>121</v>
      </c>
      <c r="C33" s="5">
        <v>0</v>
      </c>
      <c r="D33" s="5">
        <v>37225.658566262522</v>
      </c>
      <c r="E33" s="5">
        <v>37225.658566269485</v>
      </c>
      <c r="F33" s="5">
        <v>37225.658566262522</v>
      </c>
      <c r="G33" s="5">
        <v>37225.658566262522</v>
      </c>
      <c r="H33" s="5">
        <v>69655.99432802487</v>
      </c>
      <c r="I33" s="5">
        <v>164245.4570263107</v>
      </c>
      <c r="J33" s="5">
        <v>170849.70635148737</v>
      </c>
      <c r="K33" s="5">
        <v>181484.67692461333</v>
      </c>
      <c r="L33" s="5">
        <v>181484.67692461333</v>
      </c>
      <c r="M33" s="5">
        <v>181484.67692457855</v>
      </c>
      <c r="N33" s="5">
        <v>181484.67692461333</v>
      </c>
      <c r="O33" s="5">
        <v>181484.67692461333</v>
      </c>
      <c r="P33" s="5">
        <v>181484.67692461333</v>
      </c>
      <c r="Q33" s="5">
        <v>247784.53365972263</v>
      </c>
      <c r="R33" s="5">
        <v>251990.31241353133</v>
      </c>
      <c r="S33" s="5">
        <v>251990.31241353133</v>
      </c>
      <c r="T33" s="5">
        <v>251990.31241353133</v>
      </c>
      <c r="U33" s="5">
        <v>251990.3124135173</v>
      </c>
      <c r="V33" s="5">
        <v>251990.31241353133</v>
      </c>
      <c r="W33" s="5">
        <v>251990.31241353133</v>
      </c>
    </row>
    <row r="34" spans="1:23">
      <c r="A34" s="100" t="s">
        <v>138</v>
      </c>
      <c r="B34" s="100"/>
      <c r="C34" s="17">
        <v>0</v>
      </c>
      <c r="D34" s="17">
        <v>113584.47820995105</v>
      </c>
      <c r="E34" s="17">
        <v>113584.47820996032</v>
      </c>
      <c r="F34" s="17">
        <v>113584.47820995105</v>
      </c>
      <c r="G34" s="17">
        <v>162877.79358583817</v>
      </c>
      <c r="H34" s="17">
        <v>230267.7425834295</v>
      </c>
      <c r="I34" s="17">
        <v>331105.25115046185</v>
      </c>
      <c r="J34" s="17">
        <v>508228.07819533459</v>
      </c>
      <c r="K34" s="17">
        <v>577927.31266461103</v>
      </c>
      <c r="L34" s="17">
        <v>577927.31266461103</v>
      </c>
      <c r="M34" s="17">
        <v>577927.31266456679</v>
      </c>
      <c r="N34" s="17">
        <v>573150.00903811934</v>
      </c>
      <c r="O34" s="17">
        <v>626852.45058705902</v>
      </c>
      <c r="P34" s="17">
        <v>645012.09824950527</v>
      </c>
      <c r="Q34" s="17">
        <v>1191298.9689810951</v>
      </c>
      <c r="R34" s="17">
        <v>1288601.9858491365</v>
      </c>
      <c r="S34" s="17">
        <v>1518112.0386593223</v>
      </c>
      <c r="T34" s="17">
        <v>1519945.4031519648</v>
      </c>
      <c r="U34" s="17">
        <v>1557787.783836504</v>
      </c>
      <c r="V34" s="17">
        <v>1600269.970422742</v>
      </c>
      <c r="W34" s="17">
        <v>1631337.8530326928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21445.360872491827</v>
      </c>
      <c r="V42" s="5">
        <v>21445.360872492172</v>
      </c>
      <c r="W42" s="5">
        <v>41441.811693725707</v>
      </c>
    </row>
    <row r="43" spans="1:23">
      <c r="A43" s="6" t="s">
        <v>146</v>
      </c>
      <c r="B43" s="6" t="s">
        <v>120</v>
      </c>
      <c r="C43" s="5">
        <v>0</v>
      </c>
      <c r="D43" s="5">
        <v>51991.338374906838</v>
      </c>
      <c r="E43" s="5">
        <v>51991.338374907667</v>
      </c>
      <c r="F43" s="5">
        <v>51991.338374906838</v>
      </c>
      <c r="G43" s="5">
        <v>83404.185434407569</v>
      </c>
      <c r="H43" s="5">
        <v>151009.28100040884</v>
      </c>
      <c r="I43" s="5">
        <v>218764.51139445024</v>
      </c>
      <c r="J43" s="5">
        <v>283576.9067531178</v>
      </c>
      <c r="K43" s="5">
        <v>348986.61433724791</v>
      </c>
      <c r="L43" s="5">
        <v>348986.61433724791</v>
      </c>
      <c r="M43" s="5">
        <v>348986.61433721386</v>
      </c>
      <c r="N43" s="5">
        <v>348986.61433724791</v>
      </c>
      <c r="O43" s="5">
        <v>348986.61433724791</v>
      </c>
      <c r="P43" s="5">
        <v>348986.61433724791</v>
      </c>
      <c r="Q43" s="5">
        <v>348986.61433721386</v>
      </c>
      <c r="R43" s="5">
        <v>348986.61433724791</v>
      </c>
      <c r="S43" s="5">
        <v>348986.61433724791</v>
      </c>
      <c r="T43" s="5">
        <v>348986.61433724791</v>
      </c>
      <c r="U43" s="5">
        <v>348986.61433721386</v>
      </c>
      <c r="V43" s="5">
        <v>348986.61433724791</v>
      </c>
      <c r="W43" s="5">
        <v>348986.61433724791</v>
      </c>
    </row>
    <row r="44" spans="1:23">
      <c r="A44" s="6" t="s">
        <v>146</v>
      </c>
      <c r="B44" s="6" t="s">
        <v>121</v>
      </c>
      <c r="C44" s="5">
        <v>0</v>
      </c>
      <c r="D44" s="5">
        <v>0</v>
      </c>
      <c r="E44" s="5">
        <v>0</v>
      </c>
      <c r="F44" s="5">
        <v>8652.5756711554041</v>
      </c>
      <c r="G44" s="5">
        <v>21598.156202502243</v>
      </c>
      <c r="H44" s="5">
        <v>34521.404519553587</v>
      </c>
      <c r="I44" s="5">
        <v>47103.55236254257</v>
      </c>
      <c r="J44" s="5">
        <v>59101.572540720539</v>
      </c>
      <c r="K44" s="5">
        <v>70931.438768798092</v>
      </c>
      <c r="L44" s="5">
        <v>70931.438768798092</v>
      </c>
      <c r="M44" s="5">
        <v>70931.438768791486</v>
      </c>
      <c r="N44" s="5">
        <v>70931.438768798092</v>
      </c>
      <c r="O44" s="5">
        <v>70931.438768798092</v>
      </c>
      <c r="P44" s="5">
        <v>70931.438768798092</v>
      </c>
      <c r="Q44" s="5">
        <v>70931.438768791486</v>
      </c>
      <c r="R44" s="5">
        <v>70931.438768798092</v>
      </c>
      <c r="S44" s="5">
        <v>70931.438768798092</v>
      </c>
      <c r="T44" s="5">
        <v>70931.438768798092</v>
      </c>
      <c r="U44" s="5">
        <v>70931.438768791486</v>
      </c>
      <c r="V44" s="5">
        <v>70931.438768798092</v>
      </c>
      <c r="W44" s="5">
        <v>70931.438768798092</v>
      </c>
    </row>
    <row r="45" spans="1:23">
      <c r="A45" s="100" t="s">
        <v>138</v>
      </c>
      <c r="B45" s="100"/>
      <c r="C45" s="17">
        <v>0</v>
      </c>
      <c r="D45" s="17">
        <v>51991.338374906838</v>
      </c>
      <c r="E45" s="17">
        <v>51991.338374907667</v>
      </c>
      <c r="F45" s="17">
        <v>60643.914046062244</v>
      </c>
      <c r="G45" s="17">
        <v>105002.34163690981</v>
      </c>
      <c r="H45" s="17">
        <v>185530.68551996243</v>
      </c>
      <c r="I45" s="17">
        <v>265868.06375699281</v>
      </c>
      <c r="J45" s="17">
        <v>342678.47929383832</v>
      </c>
      <c r="K45" s="17">
        <v>419918.05310604599</v>
      </c>
      <c r="L45" s="17">
        <v>419918.05310604599</v>
      </c>
      <c r="M45" s="17">
        <v>419918.05310600536</v>
      </c>
      <c r="N45" s="17">
        <v>419918.05310604599</v>
      </c>
      <c r="O45" s="17">
        <v>419918.05310604599</v>
      </c>
      <c r="P45" s="17">
        <v>419918.05310604599</v>
      </c>
      <c r="Q45" s="17">
        <v>419918.05310600536</v>
      </c>
      <c r="R45" s="17">
        <v>419918.05310604599</v>
      </c>
      <c r="S45" s="17">
        <v>419918.05310604599</v>
      </c>
      <c r="T45" s="17">
        <v>419918.05310604599</v>
      </c>
      <c r="U45" s="17">
        <v>441363.41397849721</v>
      </c>
      <c r="V45" s="17">
        <v>441363.41397853818</v>
      </c>
      <c r="W45" s="17">
        <v>461359.86479977169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39907.209261940254</v>
      </c>
      <c r="R53" s="5">
        <v>57627.075911340638</v>
      </c>
      <c r="S53" s="5">
        <v>154846.40255240453</v>
      </c>
      <c r="T53" s="5">
        <v>154846.40255240453</v>
      </c>
      <c r="U53" s="5">
        <v>154846.40255239626</v>
      </c>
      <c r="V53" s="5">
        <v>154846.40255240453</v>
      </c>
      <c r="W53" s="5">
        <v>193889.95234658322</v>
      </c>
    </row>
    <row r="54" spans="1:23">
      <c r="A54" s="6" t="s">
        <v>147</v>
      </c>
      <c r="B54" s="6" t="s">
        <v>120</v>
      </c>
      <c r="C54" s="5">
        <v>0</v>
      </c>
      <c r="D54" s="5">
        <v>0</v>
      </c>
      <c r="E54" s="5">
        <v>0</v>
      </c>
      <c r="F54" s="5">
        <v>0</v>
      </c>
      <c r="G54" s="5">
        <v>0</v>
      </c>
      <c r="H54" s="5">
        <v>0</v>
      </c>
      <c r="I54" s="5">
        <v>0</v>
      </c>
      <c r="J54" s="5">
        <v>0</v>
      </c>
      <c r="K54" s="5">
        <v>0</v>
      </c>
      <c r="L54" s="5">
        <v>0</v>
      </c>
      <c r="M54" s="5">
        <v>0</v>
      </c>
      <c r="N54" s="5">
        <v>929.5338206338987</v>
      </c>
      <c r="O54" s="5">
        <v>929.5338206338987</v>
      </c>
      <c r="P54" s="5">
        <v>929.5338206338987</v>
      </c>
      <c r="Q54" s="5">
        <v>18703.392762005147</v>
      </c>
      <c r="R54" s="5">
        <v>55225.819293966561</v>
      </c>
      <c r="S54" s="5">
        <v>125012.11952337906</v>
      </c>
      <c r="T54" s="5">
        <v>125012.11952337906</v>
      </c>
      <c r="U54" s="5">
        <v>175968.86225080298</v>
      </c>
      <c r="V54" s="5">
        <v>211313.58698932981</v>
      </c>
      <c r="W54" s="5">
        <v>211313.58698932981</v>
      </c>
    </row>
    <row r="55" spans="1:23">
      <c r="A55" s="6" t="s">
        <v>147</v>
      </c>
      <c r="B55" s="6" t="s">
        <v>121</v>
      </c>
      <c r="C55" s="5">
        <v>0</v>
      </c>
      <c r="D55" s="5">
        <v>0</v>
      </c>
      <c r="E55" s="5">
        <v>0</v>
      </c>
      <c r="F55" s="5">
        <v>0</v>
      </c>
      <c r="G55" s="5">
        <v>0</v>
      </c>
      <c r="H55" s="5">
        <v>0</v>
      </c>
      <c r="I55" s="5">
        <v>0</v>
      </c>
      <c r="J55" s="5">
        <v>0</v>
      </c>
      <c r="K55" s="5">
        <v>0</v>
      </c>
      <c r="L55" s="5">
        <v>1865.1480456490378</v>
      </c>
      <c r="M55" s="5">
        <v>1865.1480456485606</v>
      </c>
      <c r="N55" s="5">
        <v>82517.636830026313</v>
      </c>
      <c r="O55" s="5">
        <v>82517.636830026313</v>
      </c>
      <c r="P55" s="5">
        <v>82517.636830026313</v>
      </c>
      <c r="Q55" s="5">
        <v>115914.11264346281</v>
      </c>
      <c r="R55" s="5">
        <v>119804.2135779817</v>
      </c>
      <c r="S55" s="5">
        <v>133886.38206107114</v>
      </c>
      <c r="T55" s="5">
        <v>133886.38206107114</v>
      </c>
      <c r="U55" s="5">
        <v>133886.3820610391</v>
      </c>
      <c r="V55" s="5">
        <v>133886.38206107114</v>
      </c>
      <c r="W55" s="5">
        <v>133886.38206107114</v>
      </c>
    </row>
    <row r="56" spans="1:23">
      <c r="A56" s="100" t="s">
        <v>138</v>
      </c>
      <c r="B56" s="100"/>
      <c r="C56" s="17">
        <v>0</v>
      </c>
      <c r="D56" s="17">
        <v>0</v>
      </c>
      <c r="E56" s="17">
        <v>0</v>
      </c>
      <c r="F56" s="17">
        <v>0</v>
      </c>
      <c r="G56" s="17">
        <v>0</v>
      </c>
      <c r="H56" s="17">
        <v>0</v>
      </c>
      <c r="I56" s="17">
        <v>0</v>
      </c>
      <c r="J56" s="17">
        <v>0</v>
      </c>
      <c r="K56" s="17">
        <v>0</v>
      </c>
      <c r="L56" s="17">
        <v>1865.1480456490378</v>
      </c>
      <c r="M56" s="17">
        <v>1865.1480456485606</v>
      </c>
      <c r="N56" s="17">
        <v>83447.170650660206</v>
      </c>
      <c r="O56" s="17">
        <v>83447.170650660206</v>
      </c>
      <c r="P56" s="17">
        <v>83447.170650660206</v>
      </c>
      <c r="Q56" s="17">
        <v>174524.7146674082</v>
      </c>
      <c r="R56" s="17">
        <v>232657.10878328892</v>
      </c>
      <c r="S56" s="17">
        <v>413744.90413685469</v>
      </c>
      <c r="T56" s="17">
        <v>413744.90413685469</v>
      </c>
      <c r="U56" s="17">
        <v>464701.64686423831</v>
      </c>
      <c r="V56" s="17">
        <v>500046.37160280545</v>
      </c>
      <c r="W56" s="17">
        <v>539089.92139698414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16175.110867444851</v>
      </c>
      <c r="T64" s="5">
        <v>16175.110867444851</v>
      </c>
      <c r="U64" s="5">
        <v>16175.110867443022</v>
      </c>
      <c r="V64" s="5">
        <v>36633.014509085951</v>
      </c>
      <c r="W64" s="5">
        <v>36633.014509085951</v>
      </c>
    </row>
    <row r="65" spans="1:23">
      <c r="A65" s="6" t="s">
        <v>148</v>
      </c>
      <c r="B65" s="6" t="s">
        <v>120</v>
      </c>
      <c r="C65" s="5">
        <v>0</v>
      </c>
      <c r="D65" s="5">
        <v>0</v>
      </c>
      <c r="E65" s="5">
        <v>16145.166474838303</v>
      </c>
      <c r="F65" s="5">
        <v>33407.137011554478</v>
      </c>
      <c r="G65" s="5">
        <v>51748.540924233821</v>
      </c>
      <c r="H65" s="5">
        <v>70715.914626246376</v>
      </c>
      <c r="I65" s="5">
        <v>81530.14035474234</v>
      </c>
      <c r="J65" s="5">
        <v>102528.81383529498</v>
      </c>
      <c r="K65" s="5">
        <v>116615.06521399677</v>
      </c>
      <c r="L65" s="5">
        <v>127384.83018084978</v>
      </c>
      <c r="M65" s="5">
        <v>153940.31169233128</v>
      </c>
      <c r="N65" s="5">
        <v>167383.53070874786</v>
      </c>
      <c r="O65" s="5">
        <v>191272.26624199896</v>
      </c>
      <c r="P65" s="5">
        <v>202910.53185764633</v>
      </c>
      <c r="Q65" s="5">
        <v>219643.68755835044</v>
      </c>
      <c r="R65" s="5">
        <v>231488.24307757389</v>
      </c>
      <c r="S65" s="5">
        <v>266601.96938011836</v>
      </c>
      <c r="T65" s="5">
        <v>266601.96938011836</v>
      </c>
      <c r="U65" s="5">
        <v>273300.73716015305</v>
      </c>
      <c r="V65" s="5">
        <v>276993.97611891769</v>
      </c>
      <c r="W65" s="5">
        <v>276993.97611891769</v>
      </c>
    </row>
    <row r="66" spans="1:23">
      <c r="A66" s="6" t="s">
        <v>148</v>
      </c>
      <c r="B66" s="6" t="s">
        <v>121</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0" t="s">
        <v>138</v>
      </c>
      <c r="B67" s="100"/>
      <c r="C67" s="17">
        <v>0</v>
      </c>
      <c r="D67" s="17">
        <v>0</v>
      </c>
      <c r="E67" s="17">
        <v>16145.166474838303</v>
      </c>
      <c r="F67" s="17">
        <v>33407.137011554478</v>
      </c>
      <c r="G67" s="17">
        <v>51748.540924233821</v>
      </c>
      <c r="H67" s="17">
        <v>70715.914626246376</v>
      </c>
      <c r="I67" s="17">
        <v>93609.177920226663</v>
      </c>
      <c r="J67" s="17">
        <v>114607.85140077921</v>
      </c>
      <c r="K67" s="17">
        <v>128694.10277948101</v>
      </c>
      <c r="L67" s="17">
        <v>139463.867746334</v>
      </c>
      <c r="M67" s="17">
        <v>166019.3492578156</v>
      </c>
      <c r="N67" s="17">
        <v>179462.56827423209</v>
      </c>
      <c r="O67" s="17">
        <v>203351.3038074832</v>
      </c>
      <c r="P67" s="17">
        <v>214989.56942313057</v>
      </c>
      <c r="Q67" s="17">
        <v>231722.72512383477</v>
      </c>
      <c r="R67" s="17">
        <v>243567.28064305813</v>
      </c>
      <c r="S67" s="17">
        <v>294856.11781304743</v>
      </c>
      <c r="T67" s="17">
        <v>294856.11781304743</v>
      </c>
      <c r="U67" s="17">
        <v>301554.88559308043</v>
      </c>
      <c r="V67" s="17">
        <v>325706.0281934879</v>
      </c>
      <c r="W67" s="17">
        <v>325706.0281934879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879.17441454549748</v>
      </c>
      <c r="R10" s="5">
        <v>573.37461811061951</v>
      </c>
      <c r="S10" s="5">
        <v>1454.7333168063717</v>
      </c>
      <c r="T10" s="5">
        <v>0</v>
      </c>
      <c r="U10" s="5">
        <v>2352.0088949008741</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138</v>
      </c>
      <c r="B12" s="100"/>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107441.75756746726</v>
      </c>
      <c r="V12" s="17">
        <v>10227.006684292566</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1732.7643073414054</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87883.5607675184</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573.37461811061951</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573.37461811061951</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1.0921429961124149E-7</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1.0921429961124149E-7</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138</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138</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138</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9984.9183723897531</v>
      </c>
      <c r="F4" s="5">
        <v>20099.742470784993</v>
      </c>
      <c r="G4" s="5">
        <v>0</v>
      </c>
      <c r="H4" s="5">
        <v>0</v>
      </c>
      <c r="I4" s="5">
        <v>3017.8256545854902</v>
      </c>
      <c r="J4" s="5">
        <v>6169.2656051440335</v>
      </c>
      <c r="K4" s="5">
        <v>14334.59918974104</v>
      </c>
      <c r="L4" s="5">
        <v>0</v>
      </c>
      <c r="M4" s="5">
        <v>4108.8230036928899</v>
      </c>
      <c r="N4" s="5">
        <v>4374.8218321287904</v>
      </c>
      <c r="O4" s="5">
        <v>7524.1645494552104</v>
      </c>
      <c r="P4" s="5">
        <v>18720.583844453788</v>
      </c>
      <c r="Q4" s="5">
        <v>17556.379046538932</v>
      </c>
      <c r="R4" s="5">
        <v>33007.681954760941</v>
      </c>
      <c r="S4" s="5">
        <v>13767.42780190647</v>
      </c>
      <c r="T4" s="5">
        <v>25788.371276752088</v>
      </c>
      <c r="U4" s="5">
        <v>29066.294622158162</v>
      </c>
      <c r="V4" s="5">
        <v>10369.279585248269</v>
      </c>
      <c r="W4" s="5">
        <v>32867.829452801001</v>
      </c>
    </row>
    <row r="5" spans="1:23">
      <c r="A5" s="6" t="s">
        <v>145</v>
      </c>
      <c r="B5" s="6" t="s">
        <v>254</v>
      </c>
      <c r="C5" s="5">
        <v>0</v>
      </c>
      <c r="D5" s="5">
        <v>0</v>
      </c>
      <c r="E5" s="5">
        <v>0</v>
      </c>
      <c r="F5" s="5">
        <v>0</v>
      </c>
      <c r="G5" s="5">
        <v>0</v>
      </c>
      <c r="H5" s="5">
        <v>0</v>
      </c>
      <c r="I5" s="5">
        <v>0</v>
      </c>
      <c r="J5" s="5">
        <v>0</v>
      </c>
      <c r="K5" s="5">
        <v>0</v>
      </c>
      <c r="L5" s="5">
        <v>0</v>
      </c>
      <c r="M5" s="5">
        <v>0</v>
      </c>
      <c r="N5" s="5">
        <v>0</v>
      </c>
      <c r="O5" s="5">
        <v>4407.3882470118897</v>
      </c>
      <c r="P5" s="5">
        <v>26.702645251400803</v>
      </c>
      <c r="Q5" s="5">
        <v>9695.4628077151701</v>
      </c>
      <c r="R5" s="5">
        <v>7621.3103961885899</v>
      </c>
      <c r="S5" s="5">
        <v>0</v>
      </c>
      <c r="T5" s="5">
        <v>21158.197243692328</v>
      </c>
      <c r="U5" s="5">
        <v>17465.109138729</v>
      </c>
      <c r="V5" s="5">
        <v>16103.29206911308</v>
      </c>
      <c r="W5" s="5">
        <v>0</v>
      </c>
    </row>
    <row r="6" spans="1:23">
      <c r="A6" s="6" t="s">
        <v>146</v>
      </c>
      <c r="B6" s="6" t="s">
        <v>254</v>
      </c>
      <c r="C6" s="5">
        <v>840.4334025467133</v>
      </c>
      <c r="D6" s="5">
        <v>0</v>
      </c>
      <c r="E6" s="5">
        <v>0</v>
      </c>
      <c r="F6" s="5">
        <v>0</v>
      </c>
      <c r="G6" s="5">
        <v>6496.8516965356202</v>
      </c>
      <c r="H6" s="5">
        <v>0</v>
      </c>
      <c r="I6" s="5">
        <v>0</v>
      </c>
      <c r="J6" s="5">
        <v>0</v>
      </c>
      <c r="K6" s="5">
        <v>5591.2323887484099</v>
      </c>
      <c r="L6" s="5">
        <v>0</v>
      </c>
      <c r="M6" s="5">
        <v>0</v>
      </c>
      <c r="N6" s="5">
        <v>0</v>
      </c>
      <c r="O6" s="5">
        <v>0</v>
      </c>
      <c r="P6" s="5">
        <v>0</v>
      </c>
      <c r="Q6" s="5">
        <v>12362.372695875511</v>
      </c>
      <c r="R6" s="5">
        <v>2623.9525980032099</v>
      </c>
      <c r="S6" s="5">
        <v>0</v>
      </c>
      <c r="T6" s="5">
        <v>14383.414445980861</v>
      </c>
      <c r="U6" s="5">
        <v>18528.829322609257</v>
      </c>
      <c r="V6" s="5">
        <v>0</v>
      </c>
      <c r="W6" s="5">
        <v>24920.382153001265</v>
      </c>
    </row>
    <row r="7" spans="1:23">
      <c r="A7" s="6" t="s">
        <v>147</v>
      </c>
      <c r="B7" s="6" t="s">
        <v>254</v>
      </c>
      <c r="C7" s="5">
        <v>1191.3168358535549</v>
      </c>
      <c r="D7" s="5">
        <v>0</v>
      </c>
      <c r="E7" s="5">
        <v>0</v>
      </c>
      <c r="F7" s="5">
        <v>0</v>
      </c>
      <c r="G7" s="5">
        <v>3524.758701267996</v>
      </c>
      <c r="H7" s="5">
        <v>0</v>
      </c>
      <c r="I7" s="5">
        <v>0</v>
      </c>
      <c r="J7" s="5">
        <v>0</v>
      </c>
      <c r="K7" s="5">
        <v>3122.8386104399401</v>
      </c>
      <c r="L7" s="5">
        <v>0</v>
      </c>
      <c r="M7" s="5">
        <v>0</v>
      </c>
      <c r="N7" s="5">
        <v>0</v>
      </c>
      <c r="O7" s="5">
        <v>0</v>
      </c>
      <c r="P7" s="5">
        <v>0</v>
      </c>
      <c r="Q7" s="5">
        <v>5710.1934695274003</v>
      </c>
      <c r="R7" s="5">
        <v>10536.831876071552</v>
      </c>
      <c r="S7" s="5">
        <v>10555.864413411078</v>
      </c>
      <c r="T7" s="5">
        <v>6589.0510010119206</v>
      </c>
      <c r="U7" s="5">
        <v>6858.5013324559204</v>
      </c>
      <c r="V7" s="5">
        <v>0</v>
      </c>
      <c r="W7" s="5">
        <v>11223.669205118158</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2031.7502384002682</v>
      </c>
      <c r="D9" s="17">
        <v>0</v>
      </c>
      <c r="E9" s="17">
        <v>9984.9183723897531</v>
      </c>
      <c r="F9" s="17">
        <v>20099.742470784993</v>
      </c>
      <c r="G9" s="17">
        <v>10021.610397803615</v>
      </c>
      <c r="H9" s="17">
        <v>0</v>
      </c>
      <c r="I9" s="17">
        <v>3017.8256545854902</v>
      </c>
      <c r="J9" s="17">
        <v>6169.2656051440335</v>
      </c>
      <c r="K9" s="17">
        <v>23048.670188929391</v>
      </c>
      <c r="L9" s="17">
        <v>0</v>
      </c>
      <c r="M9" s="17">
        <v>4108.8230036928899</v>
      </c>
      <c r="N9" s="17">
        <v>4374.8218321287904</v>
      </c>
      <c r="O9" s="17">
        <v>11931.5527964671</v>
      </c>
      <c r="P9" s="17">
        <v>18747.286489705188</v>
      </c>
      <c r="Q9" s="17">
        <v>45324.408019657021</v>
      </c>
      <c r="R9" s="17">
        <v>53789.776825024295</v>
      </c>
      <c r="S9" s="17">
        <v>24323.292215317546</v>
      </c>
      <c r="T9" s="17">
        <v>67919.033967437193</v>
      </c>
      <c r="U9" s="17">
        <v>71918.734415952335</v>
      </c>
      <c r="V9" s="17">
        <v>26472.571654361349</v>
      </c>
      <c r="W9" s="17">
        <v>69011.880810920426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6580.1425686884895</v>
      </c>
      <c r="F4" s="5">
        <v>9080.6681636359353</v>
      </c>
      <c r="G4" s="5">
        <v>0</v>
      </c>
      <c r="H4" s="5">
        <v>0</v>
      </c>
      <c r="I4" s="5">
        <v>0</v>
      </c>
      <c r="J4" s="5">
        <v>0</v>
      </c>
      <c r="K4" s="5">
        <v>0</v>
      </c>
      <c r="L4" s="5">
        <v>0</v>
      </c>
      <c r="M4" s="5">
        <v>0</v>
      </c>
      <c r="N4" s="5">
        <v>0</v>
      </c>
      <c r="O4" s="5">
        <v>4636.5954548879699</v>
      </c>
      <c r="P4" s="5">
        <v>17427.689718606889</v>
      </c>
      <c r="Q4" s="5">
        <v>11786.674210422239</v>
      </c>
      <c r="R4" s="5">
        <v>0</v>
      </c>
      <c r="S4" s="5">
        <v>0</v>
      </c>
      <c r="T4" s="5">
        <v>0</v>
      </c>
      <c r="U4" s="5">
        <v>0</v>
      </c>
      <c r="V4" s="5">
        <v>21190.71412441336</v>
      </c>
      <c r="W4" s="5">
        <v>0</v>
      </c>
    </row>
    <row r="5" spans="1:23">
      <c r="A5" s="6" t="s">
        <v>145</v>
      </c>
      <c r="B5" s="6" t="s">
        <v>254</v>
      </c>
      <c r="C5" s="5">
        <v>0</v>
      </c>
      <c r="D5" s="5">
        <v>0</v>
      </c>
      <c r="E5" s="5">
        <v>0</v>
      </c>
      <c r="F5" s="5">
        <v>0</v>
      </c>
      <c r="G5" s="5">
        <v>0</v>
      </c>
      <c r="H5" s="5">
        <v>0</v>
      </c>
      <c r="I5" s="5">
        <v>0</v>
      </c>
      <c r="J5" s="5">
        <v>0</v>
      </c>
      <c r="K5" s="5">
        <v>0</v>
      </c>
      <c r="L5" s="5">
        <v>0</v>
      </c>
      <c r="M5" s="5">
        <v>0</v>
      </c>
      <c r="N5" s="5">
        <v>0</v>
      </c>
      <c r="O5" s="5">
        <v>4407.3882470118897</v>
      </c>
      <c r="P5" s="5">
        <v>10175.59667249085</v>
      </c>
      <c r="Q5" s="5">
        <v>0</v>
      </c>
      <c r="R5" s="5">
        <v>0</v>
      </c>
      <c r="S5" s="5">
        <v>0</v>
      </c>
      <c r="T5" s="5">
        <v>0</v>
      </c>
      <c r="U5" s="5">
        <v>0</v>
      </c>
      <c r="V5" s="5">
        <v>13850.895799742728</v>
      </c>
      <c r="W5" s="5">
        <v>0</v>
      </c>
    </row>
    <row r="6" spans="1:23">
      <c r="A6" s="6" t="s">
        <v>146</v>
      </c>
      <c r="B6" s="6" t="s">
        <v>254</v>
      </c>
      <c r="C6" s="5">
        <v>840.43336144164039</v>
      </c>
      <c r="D6" s="5">
        <v>0</v>
      </c>
      <c r="E6" s="5">
        <v>0</v>
      </c>
      <c r="F6" s="5">
        <v>0</v>
      </c>
      <c r="G6" s="5">
        <v>0</v>
      </c>
      <c r="H6" s="5">
        <v>0</v>
      </c>
      <c r="I6" s="5">
        <v>0</v>
      </c>
      <c r="J6" s="5">
        <v>0</v>
      </c>
      <c r="K6" s="5">
        <v>0</v>
      </c>
      <c r="L6" s="5">
        <v>0</v>
      </c>
      <c r="M6" s="5">
        <v>0</v>
      </c>
      <c r="N6" s="5">
        <v>0</v>
      </c>
      <c r="O6" s="5">
        <v>0</v>
      </c>
      <c r="P6" s="5">
        <v>0</v>
      </c>
      <c r="Q6" s="5">
        <v>2013.4130954109</v>
      </c>
      <c r="R6" s="5">
        <v>0</v>
      </c>
      <c r="S6" s="5">
        <v>0</v>
      </c>
      <c r="T6" s="5">
        <v>0</v>
      </c>
      <c r="U6" s="5">
        <v>23258.460063924278</v>
      </c>
      <c r="V6" s="5">
        <v>0</v>
      </c>
      <c r="W6" s="5">
        <v>0</v>
      </c>
    </row>
    <row r="7" spans="1:23">
      <c r="A7" s="6" t="s">
        <v>147</v>
      </c>
      <c r="B7" s="6" t="s">
        <v>254</v>
      </c>
      <c r="C7" s="5">
        <v>1191.3168358535459</v>
      </c>
      <c r="D7" s="5">
        <v>0</v>
      </c>
      <c r="E7" s="5">
        <v>0</v>
      </c>
      <c r="F7" s="5">
        <v>0</v>
      </c>
      <c r="G7" s="5">
        <v>0</v>
      </c>
      <c r="H7" s="5">
        <v>0</v>
      </c>
      <c r="I7" s="5">
        <v>0</v>
      </c>
      <c r="J7" s="5">
        <v>0</v>
      </c>
      <c r="K7" s="5">
        <v>0</v>
      </c>
      <c r="L7" s="5">
        <v>0</v>
      </c>
      <c r="M7" s="5">
        <v>0</v>
      </c>
      <c r="N7" s="5">
        <v>0</v>
      </c>
      <c r="O7" s="5">
        <v>0</v>
      </c>
      <c r="P7" s="5">
        <v>0</v>
      </c>
      <c r="Q7" s="5">
        <v>3496.5334690427289</v>
      </c>
      <c r="R7" s="5">
        <v>1505.2616965816501</v>
      </c>
      <c r="S7" s="5">
        <v>12669.554042854801</v>
      </c>
      <c r="T7" s="5">
        <v>0</v>
      </c>
      <c r="U7" s="5">
        <v>1963.3622129538899</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2031.7501972951864</v>
      </c>
      <c r="D9" s="17">
        <v>0</v>
      </c>
      <c r="E9" s="17">
        <v>6580.1425686884895</v>
      </c>
      <c r="F9" s="17">
        <v>9080.6681636359353</v>
      </c>
      <c r="G9" s="17">
        <v>0</v>
      </c>
      <c r="H9" s="17">
        <v>0</v>
      </c>
      <c r="I9" s="17">
        <v>0</v>
      </c>
      <c r="J9" s="17">
        <v>0</v>
      </c>
      <c r="K9" s="17">
        <v>0</v>
      </c>
      <c r="L9" s="17">
        <v>0</v>
      </c>
      <c r="M9" s="17">
        <v>0</v>
      </c>
      <c r="N9" s="17">
        <v>0</v>
      </c>
      <c r="O9" s="17">
        <v>9043.9837018998587</v>
      </c>
      <c r="P9" s="17">
        <v>27603.286391097739</v>
      </c>
      <c r="Q9" s="17">
        <v>17296.620774875868</v>
      </c>
      <c r="R9" s="17">
        <v>1505.2616965816501</v>
      </c>
      <c r="S9" s="17">
        <v>12669.554042854801</v>
      </c>
      <c r="T9" s="17">
        <v>0</v>
      </c>
      <c r="U9" s="17">
        <v>25221.822276878167</v>
      </c>
      <c r="V9" s="17">
        <v>35041.609924156088</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64082.056766743117</v>
      </c>
      <c r="R4" s="5">
        <v>64082.056766746973</v>
      </c>
      <c r="S4" s="5">
        <v>152589.89373654238</v>
      </c>
      <c r="T4" s="5">
        <v>152589.89373654238</v>
      </c>
      <c r="U4" s="5">
        <v>155102.80901910085</v>
      </c>
      <c r="V4" s="5">
        <v>196175.01267257822</v>
      </c>
      <c r="W4" s="5">
        <v>196175.01267257822</v>
      </c>
    </row>
    <row r="5" spans="1:23">
      <c r="A5" s="6" t="s">
        <v>145</v>
      </c>
      <c r="B5" s="6" t="s">
        <v>234</v>
      </c>
      <c r="C5" s="5">
        <v>0</v>
      </c>
      <c r="D5" s="5">
        <v>0</v>
      </c>
      <c r="E5" s="5">
        <v>0</v>
      </c>
      <c r="F5" s="5">
        <v>0</v>
      </c>
      <c r="G5" s="5">
        <v>0</v>
      </c>
      <c r="H5" s="5">
        <v>0</v>
      </c>
      <c r="I5" s="5">
        <v>0</v>
      </c>
      <c r="J5" s="5">
        <v>10614.16079597028</v>
      </c>
      <c r="K5" s="5">
        <v>23717.718269073222</v>
      </c>
      <c r="L5" s="5">
        <v>23717.718269073222</v>
      </c>
      <c r="M5" s="5">
        <v>23717.718269069184</v>
      </c>
      <c r="N5" s="5">
        <v>23717.718269073222</v>
      </c>
      <c r="O5" s="5">
        <v>23717.718269073222</v>
      </c>
      <c r="P5" s="5">
        <v>23717.718269073222</v>
      </c>
      <c r="Q5" s="5">
        <v>57055.100000005543</v>
      </c>
      <c r="R5" s="5">
        <v>57055.099999994723</v>
      </c>
      <c r="S5" s="5">
        <v>140497.04180075656</v>
      </c>
      <c r="T5" s="5">
        <v>140497.04180075656</v>
      </c>
      <c r="U5" s="5">
        <v>176968.08201639578</v>
      </c>
      <c r="V5" s="5">
        <v>176968.08201640315</v>
      </c>
      <c r="W5" s="5">
        <v>176968.08201640315</v>
      </c>
    </row>
    <row r="6" spans="1:23">
      <c r="A6" s="6" t="s">
        <v>146</v>
      </c>
      <c r="B6" s="6" t="s">
        <v>234</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6087.6100000006099</v>
      </c>
      <c r="R6" s="5">
        <v>6087.609999999484</v>
      </c>
      <c r="S6" s="5">
        <v>6087.609999999484</v>
      </c>
      <c r="T6" s="5">
        <v>6087.609999999484</v>
      </c>
      <c r="U6" s="5">
        <v>6087.6100000006099</v>
      </c>
      <c r="V6" s="5">
        <v>6087.609999999484</v>
      </c>
      <c r="W6" s="5">
        <v>6087.609999999484</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4429.0084833964283</v>
      </c>
      <c r="R7" s="5">
        <v>13074.506552005087</v>
      </c>
      <c r="S7" s="5">
        <v>29671.016568341664</v>
      </c>
      <c r="T7" s="5">
        <v>29671.016568341664</v>
      </c>
      <c r="U7" s="5">
        <v>43209.564679338459</v>
      </c>
      <c r="V7" s="5">
        <v>49184.628652287021</v>
      </c>
      <c r="W7" s="5">
        <v>49184.628652287021</v>
      </c>
    </row>
    <row r="8" spans="1:23">
      <c r="A8" s="6" t="s">
        <v>148</v>
      </c>
      <c r="B8" s="6" t="s">
        <v>234</v>
      </c>
      <c r="C8" s="5">
        <v>0</v>
      </c>
      <c r="D8" s="5">
        <v>0</v>
      </c>
      <c r="E8" s="5">
        <v>0</v>
      </c>
      <c r="F8" s="5">
        <v>0</v>
      </c>
      <c r="G8" s="5">
        <v>0</v>
      </c>
      <c r="H8" s="5">
        <v>442.03705379970847</v>
      </c>
      <c r="I8" s="5">
        <v>1966.7712391708942</v>
      </c>
      <c r="J8" s="5">
        <v>4988.4625611654055</v>
      </c>
      <c r="K8" s="5">
        <v>7025.6647098711537</v>
      </c>
      <c r="L8" s="5">
        <v>8596.8646873181679</v>
      </c>
      <c r="M8" s="5">
        <v>1950.415896062508</v>
      </c>
      <c r="N8" s="5">
        <v>3955.3421062136058</v>
      </c>
      <c r="O8" s="5">
        <v>3955.3421062136058</v>
      </c>
      <c r="P8" s="5">
        <v>4431.5007660195406</v>
      </c>
      <c r="Q8" s="5">
        <v>0</v>
      </c>
      <c r="R8" s="5">
        <v>0</v>
      </c>
      <c r="S8" s="5">
        <v>3790.8568287040857</v>
      </c>
      <c r="T8" s="5">
        <v>3790.8568287040857</v>
      </c>
      <c r="U8" s="5">
        <v>4853.9383814331686</v>
      </c>
      <c r="V8" s="5">
        <v>5446.250944765502</v>
      </c>
      <c r="W8" s="5">
        <v>5446.250944765502</v>
      </c>
    </row>
    <row r="9" spans="1:23">
      <c r="A9" s="15" t="s">
        <v>77</v>
      </c>
      <c r="B9" s="15" t="s">
        <v>138</v>
      </c>
      <c r="C9" s="17">
        <v>0</v>
      </c>
      <c r="D9" s="17">
        <v>419.47499999996631</v>
      </c>
      <c r="E9" s="17">
        <v>419.47500000005635</v>
      </c>
      <c r="F9" s="17">
        <v>419.47499999996631</v>
      </c>
      <c r="G9" s="17">
        <v>419.47499999996631</v>
      </c>
      <c r="H9" s="17">
        <v>861.51205379967473</v>
      </c>
      <c r="I9" s="17">
        <v>2386.2462391709505</v>
      </c>
      <c r="J9" s="17">
        <v>16022.098357135652</v>
      </c>
      <c r="K9" s="17">
        <v>37250.467978943823</v>
      </c>
      <c r="L9" s="17">
        <v>38821.66795639084</v>
      </c>
      <c r="M9" s="17">
        <v>32175.219165132359</v>
      </c>
      <c r="N9" s="17">
        <v>33760.67037528631</v>
      </c>
      <c r="O9" s="17">
        <v>33760.67037528631</v>
      </c>
      <c r="P9" s="17">
        <v>34236.829035092247</v>
      </c>
      <c r="Q9" s="17">
        <v>131653.7752501457</v>
      </c>
      <c r="R9" s="17">
        <v>140299.27331874627</v>
      </c>
      <c r="S9" s="17">
        <v>332636.41893434408</v>
      </c>
      <c r="T9" s="17">
        <v>332636.41893434408</v>
      </c>
      <c r="U9" s="17">
        <v>386222.00409626891</v>
      </c>
      <c r="V9" s="17">
        <v>433861.58428603335</v>
      </c>
      <c r="W9" s="17">
        <v>433861.58428603335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138</v>
      </c>
      <c r="B22" s="100"/>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95054.154964472109</v>
      </c>
      <c r="R13" s="5">
        <v>95054.154964472109</v>
      </c>
      <c r="S13" s="5">
        <v>95054.154964472109</v>
      </c>
      <c r="T13" s="5">
        <v>95054.154964472109</v>
      </c>
      <c r="U13" s="5">
        <v>95054.154964472109</v>
      </c>
      <c r="V13" s="5">
        <v>95054.154964472109</v>
      </c>
      <c r="W13" s="5">
        <v>95054.154964472109</v>
      </c>
    </row>
    <row r="14" spans="1:23">
      <c r="A14" s="100" t="s">
        <v>138</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439545.93323854113</v>
      </c>
      <c r="N14" s="17">
        <v>593011.2292307996</v>
      </c>
      <c r="O14" s="17">
        <v>593011.2292307996</v>
      </c>
      <c r="P14" s="17">
        <v>593011.2292307996</v>
      </c>
      <c r="Q14" s="17">
        <v>771147.06925963843</v>
      </c>
      <c r="R14" s="17">
        <v>771147.06925963843</v>
      </c>
      <c r="S14" s="17">
        <v>771147.06925963843</v>
      </c>
      <c r="T14" s="17">
        <v>771147.06925963843</v>
      </c>
      <c r="U14" s="17">
        <v>771147.06925963843</v>
      </c>
      <c r="V14" s="17">
        <v>771147.06925963843</v>
      </c>
      <c r="W14" s="17">
        <v>771147.06925963843</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277724.52124349447</v>
      </c>
      <c r="R17" s="5">
        <v>277724.52124349447</v>
      </c>
      <c r="S17" s="5">
        <v>277724.52124349447</v>
      </c>
      <c r="T17" s="5">
        <v>277724.52124349447</v>
      </c>
      <c r="U17" s="5">
        <v>277724.52124349447</v>
      </c>
      <c r="V17" s="5">
        <v>277724.52124349447</v>
      </c>
      <c r="W17" s="5">
        <v>277724.52124349447</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156382.22502246592</v>
      </c>
      <c r="N19" s="5">
        <v>156382.22502246592</v>
      </c>
      <c r="O19" s="5">
        <v>156382.22502246592</v>
      </c>
      <c r="P19" s="5">
        <v>156382.22502246592</v>
      </c>
      <c r="Q19" s="5">
        <v>203909.30250470198</v>
      </c>
      <c r="R19" s="5">
        <v>203909.30250470198</v>
      </c>
      <c r="S19" s="5">
        <v>203909.30250470198</v>
      </c>
      <c r="T19" s="5">
        <v>203909.30250470198</v>
      </c>
      <c r="U19" s="5">
        <v>203909.30250470198</v>
      </c>
      <c r="V19" s="5">
        <v>203909.30250470198</v>
      </c>
      <c r="W19" s="5">
        <v>203909.30250470198</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66936.990805133988</v>
      </c>
      <c r="N21" s="5">
        <v>66936.990805133988</v>
      </c>
      <c r="O21" s="5">
        <v>66936.990805133988</v>
      </c>
      <c r="P21" s="5">
        <v>66936.990805133988</v>
      </c>
      <c r="Q21" s="5">
        <v>114464.06828737006</v>
      </c>
      <c r="R21" s="5">
        <v>114464.06828737006</v>
      </c>
      <c r="S21" s="5">
        <v>114464.06828737006</v>
      </c>
      <c r="T21" s="5">
        <v>114464.06828737006</v>
      </c>
      <c r="U21" s="5">
        <v>114464.06828737006</v>
      </c>
      <c r="V21" s="5">
        <v>114464.06828737006</v>
      </c>
      <c r="W21" s="5">
        <v>114464.06828737006</v>
      </c>
    </row>
    <row r="22" spans="1:23">
      <c r="A22" s="100" t="s">
        <v>138</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439545.93323854118</v>
      </c>
      <c r="N22" s="17">
        <v>593011.2292307996</v>
      </c>
      <c r="O22" s="17">
        <v>593011.2292307996</v>
      </c>
      <c r="P22" s="17">
        <v>593011.2292307996</v>
      </c>
      <c r="Q22" s="17">
        <v>771147.06925963855</v>
      </c>
      <c r="R22" s="17">
        <v>771147.06925963855</v>
      </c>
      <c r="S22" s="17">
        <v>771147.06925963855</v>
      </c>
      <c r="T22" s="17">
        <v>771147.06925963855</v>
      </c>
      <c r="U22" s="17">
        <v>771147.06925963855</v>
      </c>
      <c r="V22" s="17">
        <v>771147.06925963855</v>
      </c>
      <c r="W22" s="17">
        <v>771147.06925963855</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607321-362A-4AB5-8F06-4B65E48C21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1A9777-4173-4D7F-B26B-2E12D293EE09}">
  <ds:schemaRefs>
    <ds:schemaRef ds:uri="http://schemas.microsoft.com/sharepoint/v3/contenttype/forms"/>
  </ds:schemaRefs>
</ds:datastoreItem>
</file>

<file path=customXml/itemProps3.xml><?xml version="1.0" encoding="utf-8"?>
<ds:datastoreItem xmlns:ds="http://schemas.openxmlformats.org/officeDocument/2006/customXml" ds:itemID="{E001A285-0C50-42DE-994B-C2EA60DD8EE0}">
  <ds:schemaRefs>
    <ds:schemaRef ds:uri="http://purl.org/dc/elements/1.1/"/>
    <ds:schemaRef ds:uri="http://schemas.openxmlformats.org/package/2006/metadata/core-properties"/>
    <ds:schemaRef ds:uri="2d13b51a-01fc-4fe6-9d22-83de624198c5"/>
    <ds:schemaRef ds:uri="http://schemas.microsoft.com/office/infopath/2007/PartnerControls"/>
    <ds:schemaRef ds:uri="http://purl.org/dc/terms/"/>
    <ds:schemaRef ds:uri="http://schemas.microsoft.com/office/2006/metadata/properties"/>
    <ds:schemaRef ds:uri="http://schemas.microsoft.com/office/2006/documentManagement/types"/>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2020-07-28T07:23:34Z</dcterms:created>
  <dcterms:modified xsi:type="dcterms:W3CDTF">2020-07-30T02:09:20Z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